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LASES\2017\CCPN\Valor Agregado Economico\"/>
    </mc:Choice>
  </mc:AlternateContent>
  <bookViews>
    <workbookView xWindow="0" yWindow="0" windowWidth="20490" windowHeight="7755" firstSheet="2" activeTab="2"/>
  </bookViews>
  <sheets>
    <sheet name="Original ER" sheetId="2" r:id="rId1"/>
    <sheet name="Original ESF" sheetId="1" r:id="rId2"/>
    <sheet name="Base Eva" sheetId="27" r:id="rId3"/>
    <sheet name="EVA 2013" sheetId="22" r:id="rId4"/>
    <sheet name="EVA 2014" sheetId="23" r:id="rId5"/>
    <sheet name="EVA 2015" sheetId="24" r:id="rId6"/>
    <sheet name="EVA 2016" sheetId="25" r:id="rId7"/>
    <sheet name="Resumen Grafico de EVA" sheetId="26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26" l="1"/>
  <c r="D9" i="22"/>
  <c r="D10" i="22"/>
  <c r="D11" i="22"/>
  <c r="C17" i="22"/>
  <c r="C20" i="22"/>
  <c r="N9" i="27"/>
  <c r="O9" i="27"/>
  <c r="P9" i="27"/>
  <c r="M9" i="27"/>
  <c r="P12" i="27"/>
  <c r="O12" i="27"/>
  <c r="N12" i="27"/>
  <c r="M12" i="27"/>
  <c r="P11" i="27"/>
  <c r="O11" i="27"/>
  <c r="N11" i="27"/>
  <c r="M11" i="27"/>
  <c r="P10" i="27"/>
  <c r="O10" i="27"/>
  <c r="N10" i="27"/>
  <c r="M10" i="27"/>
  <c r="C35" i="25" l="1"/>
  <c r="C25" i="24" l="1"/>
  <c r="C25" i="23"/>
  <c r="N22" i="27"/>
  <c r="N19" i="27" s="1"/>
  <c r="O22" i="27"/>
  <c r="O19" i="27" s="1"/>
  <c r="P22" i="27"/>
  <c r="P19" i="27" s="1"/>
  <c r="M22" i="27"/>
  <c r="M19" i="27" s="1"/>
  <c r="M16" i="27" l="1"/>
  <c r="P16" i="27"/>
  <c r="O16" i="27"/>
  <c r="N16" i="27"/>
  <c r="L21" i="27"/>
  <c r="D27" i="26" l="1"/>
  <c r="E27" i="26"/>
  <c r="F27" i="26"/>
  <c r="C27" i="26"/>
  <c r="B29" i="26" l="1"/>
  <c r="B28" i="26"/>
  <c r="B11" i="25" l="1"/>
  <c r="B10" i="25"/>
  <c r="B9" i="25"/>
  <c r="A10" i="25"/>
  <c r="A9" i="25"/>
  <c r="B11" i="24"/>
  <c r="B10" i="24"/>
  <c r="B9" i="24"/>
  <c r="A10" i="24"/>
  <c r="A9" i="24"/>
  <c r="C26" i="23"/>
  <c r="B11" i="23"/>
  <c r="B10" i="23"/>
  <c r="B9" i="23"/>
  <c r="A10" i="23"/>
  <c r="A9" i="23"/>
  <c r="B11" i="22"/>
  <c r="B12" i="22" s="1"/>
  <c r="B10" i="22"/>
  <c r="B9" i="22"/>
  <c r="A10" i="22"/>
  <c r="L18" i="27" s="1"/>
  <c r="A9" i="22"/>
  <c r="L15" i="27" s="1"/>
  <c r="B12" i="25" l="1"/>
  <c r="C10" i="25" s="1"/>
  <c r="E10" i="25" s="1"/>
  <c r="C11" i="25"/>
  <c r="E11" i="25" s="1"/>
  <c r="C9" i="25"/>
  <c r="C26" i="25"/>
  <c r="B12" i="24"/>
  <c r="C10" i="24" s="1"/>
  <c r="E10" i="24" s="1"/>
  <c r="C26" i="24"/>
  <c r="B12" i="23"/>
  <c r="C10" i="23" s="1"/>
  <c r="E10" i="23" s="1"/>
  <c r="C10" i="22"/>
  <c r="E10" i="22" s="1"/>
  <c r="E9" i="25" l="1"/>
  <c r="E12" i="25" s="1"/>
  <c r="C12" i="25"/>
  <c r="C11" i="24"/>
  <c r="E11" i="24" s="1"/>
  <c r="C9" i="24"/>
  <c r="C12" i="24" s="1"/>
  <c r="C11" i="23"/>
  <c r="E11" i="23" s="1"/>
  <c r="C9" i="23"/>
  <c r="C12" i="23" s="1"/>
  <c r="E9" i="24" l="1"/>
  <c r="E12" i="24"/>
  <c r="C18" i="24" s="1"/>
  <c r="C19" i="24" s="1"/>
  <c r="C21" i="24" s="1"/>
  <c r="C18" i="25"/>
  <c r="C19" i="25" s="1"/>
  <c r="C31" i="25"/>
  <c r="E9" i="23"/>
  <c r="E12" i="23" s="1"/>
  <c r="C18" i="23" s="1"/>
  <c r="C19" i="23" s="1"/>
  <c r="C31" i="24" l="1"/>
  <c r="E28" i="26" s="1"/>
  <c r="C31" i="23"/>
  <c r="F28" i="26"/>
  <c r="E27" i="27"/>
  <c r="D27" i="27"/>
  <c r="C27" i="27"/>
  <c r="E22" i="27"/>
  <c r="D22" i="27"/>
  <c r="C22" i="27"/>
  <c r="E6" i="27"/>
  <c r="E7" i="27" s="1"/>
  <c r="E13" i="27" s="1"/>
  <c r="D6" i="27"/>
  <c r="D7" i="27" s="1"/>
  <c r="C6" i="27"/>
  <c r="C7" i="27" s="1"/>
  <c r="C25" i="25" l="1"/>
  <c r="C27" i="25" s="1"/>
  <c r="C32" i="25" s="1"/>
  <c r="C21" i="25"/>
  <c r="D28" i="26"/>
  <c r="C26" i="22"/>
  <c r="C23" i="27"/>
  <c r="C13" i="27"/>
  <c r="D13" i="27"/>
  <c r="D23" i="27"/>
  <c r="E23" i="27"/>
  <c r="F29" i="26" l="1"/>
  <c r="C33" i="25"/>
  <c r="F23" i="26" s="1"/>
  <c r="C11" i="22"/>
  <c r="E11" i="22" s="1"/>
  <c r="C9" i="22"/>
  <c r="E24" i="27"/>
  <c r="E28" i="27"/>
  <c r="E31" i="27" s="1"/>
  <c r="E33" i="27" s="1"/>
  <c r="E34" i="27" s="1"/>
  <c r="D24" i="27"/>
  <c r="D28" i="27"/>
  <c r="D31" i="27" s="1"/>
  <c r="D33" i="27" s="1"/>
  <c r="D34" i="27" s="1"/>
  <c r="C28" i="27"/>
  <c r="C31" i="27" s="1"/>
  <c r="C33" i="27" s="1"/>
  <c r="C34" i="27" s="1"/>
  <c r="C24" i="27"/>
  <c r="C21" i="23" l="1"/>
  <c r="C27" i="23"/>
  <c r="C32" i="23" s="1"/>
  <c r="C27" i="24"/>
  <c r="C32" i="24" s="1"/>
  <c r="E9" i="22"/>
  <c r="E12" i="22" s="1"/>
  <c r="C12" i="22"/>
  <c r="E29" i="26" l="1"/>
  <c r="C33" i="24"/>
  <c r="C35" i="24" s="1"/>
  <c r="E23" i="26" s="1"/>
  <c r="D29" i="26"/>
  <c r="C33" i="23"/>
  <c r="C35" i="23" s="1"/>
  <c r="C31" i="22"/>
  <c r="C18" i="22"/>
  <c r="C19" i="22" s="1"/>
  <c r="C28" i="26" l="1"/>
  <c r="G28" i="26" s="1"/>
  <c r="F9" i="2" l="1"/>
  <c r="F12" i="2" s="1"/>
  <c r="E9" i="2"/>
  <c r="E12" i="2" s="1"/>
  <c r="D9" i="2"/>
  <c r="D12" i="2" s="1"/>
  <c r="C9" i="2"/>
  <c r="C12" i="2" s="1"/>
  <c r="A2" i="2"/>
  <c r="E40" i="1"/>
  <c r="D40" i="1"/>
  <c r="C40" i="1"/>
  <c r="B40" i="1"/>
  <c r="E39" i="1"/>
  <c r="D39" i="1"/>
  <c r="C39" i="1"/>
  <c r="B39" i="1"/>
  <c r="E33" i="1"/>
  <c r="D33" i="1"/>
  <c r="C33" i="1"/>
  <c r="B33" i="1"/>
  <c r="E32" i="1"/>
  <c r="D32" i="1"/>
  <c r="C32" i="1"/>
  <c r="B32" i="1"/>
  <c r="E29" i="1"/>
  <c r="D29" i="1"/>
  <c r="C29" i="1"/>
  <c r="B29" i="1"/>
  <c r="E22" i="1"/>
  <c r="D22" i="1"/>
  <c r="C22" i="1"/>
  <c r="B22" i="1"/>
  <c r="E21" i="1"/>
  <c r="D21" i="1"/>
  <c r="C21" i="1"/>
  <c r="B21" i="1"/>
  <c r="E18" i="1"/>
  <c r="D18" i="1"/>
  <c r="C18" i="1"/>
  <c r="B18" i="1"/>
  <c r="E14" i="1"/>
  <c r="D14" i="1"/>
  <c r="C14" i="1"/>
  <c r="B14" i="1"/>
  <c r="M5" i="27" l="1"/>
  <c r="C14" i="2"/>
  <c r="O5" i="27"/>
  <c r="E14" i="2"/>
  <c r="N5" i="27"/>
  <c r="D14" i="2"/>
  <c r="P5" i="27"/>
  <c r="P6" i="27" s="1"/>
  <c r="P7" i="27" s="1"/>
  <c r="F14" i="2"/>
  <c r="F15" i="2" l="1"/>
  <c r="F16" i="2" s="1"/>
  <c r="E15" i="2"/>
  <c r="E16" i="2" s="1"/>
  <c r="O6" i="27"/>
  <c r="O7" i="27" s="1"/>
  <c r="C15" i="2"/>
  <c r="C16" i="2" s="1"/>
  <c r="D15" i="2"/>
  <c r="D16" i="2" s="1"/>
  <c r="N6" i="27"/>
  <c r="N7" i="27"/>
  <c r="M6" i="27"/>
  <c r="M7" i="27" s="1"/>
  <c r="C25" i="22" l="1"/>
  <c r="C27" i="22" s="1"/>
  <c r="C32" i="22" s="1"/>
  <c r="C21" i="22"/>
  <c r="C29" i="26" l="1"/>
  <c r="G29" i="26" s="1"/>
  <c r="C33" i="22"/>
  <c r="C35" i="22" s="1"/>
  <c r="C23" i="26" s="1"/>
</calcChain>
</file>

<file path=xl/sharedStrings.xml><?xml version="1.0" encoding="utf-8"?>
<sst xmlns="http://schemas.openxmlformats.org/spreadsheetml/2006/main" count="190" uniqueCount="105">
  <si>
    <t>Empresa Rosy</t>
  </si>
  <si>
    <t xml:space="preserve">Cuentas </t>
  </si>
  <si>
    <t>Caja</t>
  </si>
  <si>
    <t>Cuentas por Cobrar</t>
  </si>
  <si>
    <t>Inventario</t>
  </si>
  <si>
    <t>Gastos Pagados por Anticipado</t>
  </si>
  <si>
    <t>Total de Activos Corrientes</t>
  </si>
  <si>
    <t>Activos Corrientes</t>
  </si>
  <si>
    <t>Activos Fijos</t>
  </si>
  <si>
    <t>Activos No Corrientes</t>
  </si>
  <si>
    <t>Activos Fijos Netos</t>
  </si>
  <si>
    <t>Activo Fijo a Largo Plazo</t>
  </si>
  <si>
    <t>Total de Activos No Corrientes</t>
  </si>
  <si>
    <t>Pasivo Corriente</t>
  </si>
  <si>
    <t>Prestamos Bancario</t>
  </si>
  <si>
    <t>Cuentas por Pagar</t>
  </si>
  <si>
    <t>Impuesto Acumulado</t>
  </si>
  <si>
    <t>Otros Pasivos Acumulados</t>
  </si>
  <si>
    <t xml:space="preserve">Total de Pasivos Corrientes </t>
  </si>
  <si>
    <t>Pasivos No Corrientes</t>
  </si>
  <si>
    <t>Deuda a Largo Plazo</t>
  </si>
  <si>
    <t xml:space="preserve">Total de Pasivos </t>
  </si>
  <si>
    <t>Capital en Acciones</t>
  </si>
  <si>
    <t>Acciones Comunes</t>
  </si>
  <si>
    <t>Capital Adicional Pagado</t>
  </si>
  <si>
    <t>Utilidad Retenida</t>
  </si>
  <si>
    <t>ACTIVOS</t>
  </si>
  <si>
    <t>PASIVOS</t>
  </si>
  <si>
    <t>CAPITAL</t>
  </si>
  <si>
    <t>TOTAL DE ACTIVOS</t>
  </si>
  <si>
    <t>TOTAL DE CAPITAL</t>
  </si>
  <si>
    <t>Total de Pasivos no Corrientes</t>
  </si>
  <si>
    <t>Pago de Impuesto por Anticipado</t>
  </si>
  <si>
    <t xml:space="preserve">(-) Depreciación Acumulada </t>
  </si>
  <si>
    <t>TOTAL PASIVO + CAPITAL</t>
  </si>
  <si>
    <t>Estado de Resultados</t>
  </si>
  <si>
    <t xml:space="preserve">Al 31 de diciembre </t>
  </si>
  <si>
    <t>Al 31 de diciembre</t>
  </si>
  <si>
    <t>Ventas Netas</t>
  </si>
  <si>
    <t>Costo de Ventas</t>
  </si>
  <si>
    <t>Utilidad Bruta</t>
  </si>
  <si>
    <t>Gastos Operativos</t>
  </si>
  <si>
    <t>Otros Activos a Largo Plazo</t>
  </si>
  <si>
    <t>Gastos por Intereses</t>
  </si>
  <si>
    <t>Utilidad antes de Impuestos</t>
  </si>
  <si>
    <t>Impuestos</t>
  </si>
  <si>
    <t>Utilidad Neta</t>
  </si>
  <si>
    <t>Dividendos</t>
  </si>
  <si>
    <t>%</t>
  </si>
  <si>
    <t>Promedio</t>
  </si>
  <si>
    <t>Estado de Situación Financiera</t>
  </si>
  <si>
    <t>Gastos de Ventas y Administración</t>
  </si>
  <si>
    <t xml:space="preserve">Utilidad de Operación </t>
  </si>
  <si>
    <t>Patrimonio</t>
  </si>
  <si>
    <t>ESTADOS DE RESULTADOS</t>
  </si>
  <si>
    <t>RESULTADO OPERACIONAL DIRECTO</t>
  </si>
  <si>
    <t>Total Ventas Netas</t>
  </si>
  <si>
    <t>Costos de Ventas</t>
  </si>
  <si>
    <t>Utilidad operativa</t>
  </si>
  <si>
    <t>Total Costo de Ventas</t>
  </si>
  <si>
    <t>Utilidad operativa después de impuestos</t>
  </si>
  <si>
    <t>Margen Bruto</t>
  </si>
  <si>
    <t>Gastos Financieros</t>
  </si>
  <si>
    <t>Utilidad Operativa</t>
  </si>
  <si>
    <t>Margen Operativo</t>
  </si>
  <si>
    <t>Otros Ingresos</t>
  </si>
  <si>
    <t>Otros Egresos</t>
  </si>
  <si>
    <t>Ingresos/ Egresos No Operativos</t>
  </si>
  <si>
    <t>Utilidad Antes de Impuestos</t>
  </si>
  <si>
    <t>Impuestos a la Utilidad de la empresa</t>
  </si>
  <si>
    <t>Reservas Legales</t>
  </si>
  <si>
    <t>Margen Neto</t>
  </si>
  <si>
    <t>EVA = UTILIDAD OPERATIVA DESPUÉS DE IMPUESTOS - COSTO POR USO DE LOS ACTIVOS</t>
  </si>
  <si>
    <t>COSTO PROMEDIO PONDERADO DE CAPITAL</t>
  </si>
  <si>
    <t>Detalle</t>
  </si>
  <si>
    <t>Monto</t>
  </si>
  <si>
    <t>Tasa</t>
  </si>
  <si>
    <t>Costo</t>
  </si>
  <si>
    <t>Eva</t>
  </si>
  <si>
    <t>Activo Total</t>
  </si>
  <si>
    <t>Tasa promedio</t>
  </si>
  <si>
    <t>Costo del capital invertido</t>
  </si>
  <si>
    <t>Rentabilidad patrimonial</t>
  </si>
  <si>
    <t>Capital invertido</t>
  </si>
  <si>
    <t>Rentabilidad del capital invertido</t>
  </si>
  <si>
    <t>Comparativo de Eva</t>
  </si>
  <si>
    <t>Costo del capital</t>
  </si>
  <si>
    <t>Spread de rentabilidad</t>
  </si>
  <si>
    <t>Destrucción de valor</t>
  </si>
  <si>
    <t>EVA</t>
  </si>
  <si>
    <t>WACC que podria utilizarse en un proyecto</t>
  </si>
  <si>
    <t>Criterio</t>
  </si>
  <si>
    <t>Utilidad Después de Impuestos</t>
  </si>
  <si>
    <t>Gastos de Administración</t>
  </si>
  <si>
    <t>Tasas de Interés</t>
  </si>
  <si>
    <t>Depreciación</t>
  </si>
  <si>
    <t>Gastos de Comercialización</t>
  </si>
  <si>
    <t>Según Tasa Promedio Ponderada en Córdobas sobre Créditos a Largo Plazo del BCN para cada año</t>
  </si>
  <si>
    <t>ROE de cada año</t>
  </si>
  <si>
    <t>Impuestos (30%)</t>
  </si>
  <si>
    <t xml:space="preserve">Según Tasa Promedio Ponderada en Córdobas sobre Créditos a Corto Plazo del BCN para cada año </t>
  </si>
  <si>
    <t>Creacion de Valor</t>
  </si>
  <si>
    <t>Destruccion de Valor</t>
  </si>
  <si>
    <t>http://www.bcn.gob.ni/estadisticas/monetario_financiero/financiero/tasas_interes/index.php</t>
  </si>
  <si>
    <t>Tasa de Interés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</si>
</sst>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C$&quot;* #,##0.00_-;\-&quot;C$&quot;* #,##0.00_-;_-&quot;C$&quot;* &quot;-&quot;??_-;_-@_-"/>
    <numFmt numFmtId="165" formatCode="_(\C&quot;$&quot;* #,##0.00_);_(\C&quot;$&quot;* \(#,##0.00\);_(\C&quot;$&quot;* &quot;-&quot;??_);_(@_)"/>
    <numFmt numFmtId="166" formatCode="_ * #,##0_ ;_ * \-#,##0_ ;_ * &quot;-&quot;??_ ;_ @_ "/>
    <numFmt numFmtId="167" formatCode="_-* #,##0.00\ _€_-;\-* #,##0.00\ _€_-;_-* &quot;-&quot;??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sz val="12"/>
      <color theme="1"/>
      <name val="Garamond"/>
      <family val="1"/>
    </font>
    <font>
      <sz val="12"/>
      <color theme="1"/>
      <name val="Garamond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b/>
      <i/>
      <u/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i/>
      <sz val="12"/>
      <color rgb="FFFF0000"/>
      <name val="Times New Roman"/>
      <family val="1"/>
    </font>
    <font>
      <b/>
      <i/>
      <sz val="12"/>
      <name val="Garamond"/>
      <family val="1"/>
    </font>
    <font>
      <sz val="12"/>
      <name val="Garamond"/>
      <family val="1"/>
    </font>
    <font>
      <b/>
      <i/>
      <sz val="12"/>
      <color theme="2"/>
      <name val="Garamond"/>
      <family val="1"/>
    </font>
    <font>
      <b/>
      <sz val="12"/>
      <color rgb="FF002060"/>
      <name val="Times New Roman"/>
      <family val="1"/>
    </font>
    <font>
      <b/>
      <i/>
      <sz val="12"/>
      <color rgb="FF002060"/>
      <name val="Times New Roman"/>
      <family val="1"/>
    </font>
    <font>
      <b/>
      <sz val="12"/>
      <color theme="0"/>
      <name val="Times New Roman"/>
      <family val="1"/>
    </font>
    <font>
      <b/>
      <i/>
      <sz val="12"/>
      <color theme="0"/>
      <name val="Garamond"/>
      <family val="1"/>
    </font>
    <font>
      <u/>
      <sz val="11"/>
      <color theme="10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216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4" fillId="0" borderId="2" xfId="0" applyFont="1" applyBorder="1"/>
    <xf numFmtId="0" fontId="3" fillId="0" borderId="3" xfId="0" applyFont="1" applyBorder="1"/>
    <xf numFmtId="0" fontId="4" fillId="0" borderId="6" xfId="0" applyFont="1" applyBorder="1"/>
    <xf numFmtId="164" fontId="4" fillId="0" borderId="6" xfId="0" applyNumberFormat="1" applyFont="1" applyBorder="1"/>
    <xf numFmtId="164" fontId="3" fillId="0" borderId="6" xfId="0" applyNumberFormat="1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164" fontId="4" fillId="0" borderId="8" xfId="0" applyNumberFormat="1" applyFont="1" applyBorder="1"/>
    <xf numFmtId="164" fontId="3" fillId="0" borderId="8" xfId="0" applyNumberFormat="1" applyFont="1" applyBorder="1"/>
    <xf numFmtId="164" fontId="4" fillId="0" borderId="10" xfId="0" applyNumberFormat="1" applyFont="1" applyBorder="1"/>
    <xf numFmtId="164" fontId="4" fillId="0" borderId="10" xfId="0" applyNumberFormat="1" applyFont="1" applyFill="1" applyBorder="1"/>
    <xf numFmtId="164" fontId="3" fillId="0" borderId="10" xfId="0" applyNumberFormat="1" applyFont="1" applyBorder="1"/>
    <xf numFmtId="164" fontId="2" fillId="0" borderId="10" xfId="0" applyNumberFormat="1" applyFont="1" applyBorder="1"/>
    <xf numFmtId="0" fontId="4" fillId="0" borderId="10" xfId="0" applyFont="1" applyBorder="1"/>
    <xf numFmtId="164" fontId="2" fillId="0" borderId="9" xfId="0" applyNumberFormat="1" applyFont="1" applyBorder="1"/>
    <xf numFmtId="0" fontId="4" fillId="0" borderId="11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 vertical="center"/>
    </xf>
    <xf numFmtId="0" fontId="4" fillId="0" borderId="4" xfId="0" applyFont="1" applyBorder="1"/>
    <xf numFmtId="0" fontId="3" fillId="0" borderId="15" xfId="0" applyFont="1" applyBorder="1"/>
    <xf numFmtId="0" fontId="4" fillId="0" borderId="15" xfId="0" applyFont="1" applyBorder="1"/>
    <xf numFmtId="10" fontId="3" fillId="0" borderId="15" xfId="1" applyNumberFormat="1" applyFont="1" applyBorder="1"/>
    <xf numFmtId="0" fontId="3" fillId="0" borderId="16" xfId="0" applyFont="1" applyBorder="1"/>
    <xf numFmtId="164" fontId="4" fillId="0" borderId="17" xfId="0" applyNumberFormat="1" applyFont="1" applyBorder="1"/>
    <xf numFmtId="164" fontId="3" fillId="0" borderId="17" xfId="0" applyNumberFormat="1" applyFont="1" applyBorder="1"/>
    <xf numFmtId="0" fontId="6" fillId="0" borderId="0" xfId="0" applyFont="1"/>
    <xf numFmtId="0" fontId="6" fillId="0" borderId="0" xfId="0" applyFont="1" applyBorder="1"/>
    <xf numFmtId="0" fontId="6" fillId="0" borderId="1" xfId="0" applyFont="1" applyBorder="1"/>
    <xf numFmtId="0" fontId="6" fillId="0" borderId="6" xfId="0" applyFont="1" applyBorder="1"/>
    <xf numFmtId="44" fontId="6" fillId="0" borderId="0" xfId="0" applyNumberFormat="1" applyFont="1" applyBorder="1"/>
    <xf numFmtId="44" fontId="6" fillId="0" borderId="0" xfId="0" applyNumberFormat="1" applyFont="1"/>
    <xf numFmtId="0" fontId="6" fillId="0" borderId="22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>
      <alignment horizontal="center"/>
    </xf>
    <xf numFmtId="165" fontId="6" fillId="0" borderId="0" xfId="0" applyNumberFormat="1" applyFont="1" applyBorder="1"/>
    <xf numFmtId="165" fontId="5" fillId="0" borderId="0" xfId="0" applyNumberFormat="1" applyFont="1" applyBorder="1"/>
    <xf numFmtId="0" fontId="5" fillId="0" borderId="0" xfId="0" applyFont="1"/>
    <xf numFmtId="0" fontId="10" fillId="6" borderId="2" xfId="0" applyFont="1" applyFill="1" applyBorder="1"/>
    <xf numFmtId="0" fontId="11" fillId="6" borderId="2" xfId="0" applyFont="1" applyFill="1" applyBorder="1"/>
    <xf numFmtId="0" fontId="11" fillId="6" borderId="3" xfId="0" applyFont="1" applyFill="1" applyBorder="1"/>
    <xf numFmtId="165" fontId="6" fillId="0" borderId="0" xfId="1" applyNumberFormat="1" applyFont="1" applyBorder="1"/>
    <xf numFmtId="0" fontId="12" fillId="0" borderId="0" xfId="0" applyFont="1" applyBorder="1"/>
    <xf numFmtId="10" fontId="6" fillId="0" borderId="0" xfId="0" applyNumberFormat="1" applyFont="1" applyBorder="1"/>
    <xf numFmtId="10" fontId="6" fillId="0" borderId="0" xfId="1" applyNumberFormat="1" applyFont="1" applyBorder="1"/>
    <xf numFmtId="9" fontId="6" fillId="0" borderId="0" xfId="0" applyNumberFormat="1" applyFont="1" applyBorder="1"/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4" fillId="6" borderId="0" xfId="0" applyFont="1" applyFill="1" applyAlignment="1"/>
    <xf numFmtId="0" fontId="15" fillId="0" borderId="0" xfId="0" applyFont="1"/>
    <xf numFmtId="0" fontId="15" fillId="6" borderId="0" xfId="0" applyFont="1" applyFill="1"/>
    <xf numFmtId="9" fontId="15" fillId="6" borderId="0" xfId="4" applyFont="1" applyFill="1"/>
    <xf numFmtId="0" fontId="14" fillId="0" borderId="0" xfId="0" applyFont="1"/>
    <xf numFmtId="0" fontId="14" fillId="6" borderId="0" xfId="0" applyFont="1" applyFill="1"/>
    <xf numFmtId="9" fontId="14" fillId="6" borderId="0" xfId="4" applyFont="1" applyFill="1"/>
    <xf numFmtId="9" fontId="14" fillId="7" borderId="14" xfId="4" applyFont="1" applyFill="1" applyBorder="1" applyAlignment="1">
      <alignment horizontal="center"/>
    </xf>
    <xf numFmtId="9" fontId="14" fillId="7" borderId="16" xfId="4" applyFont="1" applyFill="1" applyBorder="1" applyAlignment="1">
      <alignment horizontal="center"/>
    </xf>
    <xf numFmtId="0" fontId="15" fillId="6" borderId="15" xfId="0" applyFont="1" applyFill="1" applyBorder="1"/>
    <xf numFmtId="0" fontId="15" fillId="6" borderId="14" xfId="0" applyFont="1" applyFill="1" applyBorder="1"/>
    <xf numFmtId="9" fontId="15" fillId="6" borderId="15" xfId="4" applyFont="1" applyFill="1" applyBorder="1"/>
    <xf numFmtId="10" fontId="15" fillId="6" borderId="15" xfId="4" applyNumberFormat="1" applyFont="1" applyFill="1" applyBorder="1" applyAlignment="1">
      <alignment horizontal="center" vertical="center"/>
    </xf>
    <xf numFmtId="0" fontId="15" fillId="6" borderId="16" xfId="0" applyFont="1" applyFill="1" applyBorder="1"/>
    <xf numFmtId="9" fontId="15" fillId="6" borderId="4" xfId="4" applyFont="1" applyFill="1" applyBorder="1" applyAlignment="1">
      <alignment horizontal="center" vertical="center"/>
    </xf>
    <xf numFmtId="10" fontId="10" fillId="6" borderId="4" xfId="4" applyNumberFormat="1" applyFont="1" applyFill="1" applyBorder="1" applyAlignment="1">
      <alignment horizontal="center" vertical="center"/>
    </xf>
    <xf numFmtId="0" fontId="15" fillId="6" borderId="0" xfId="0" applyFont="1" applyFill="1" applyBorder="1"/>
    <xf numFmtId="44" fontId="15" fillId="6" borderId="0" xfId="0" applyNumberFormat="1" applyFont="1" applyFill="1" applyBorder="1" applyAlignment="1">
      <alignment horizontal="center" vertical="center"/>
    </xf>
    <xf numFmtId="9" fontId="15" fillId="6" borderId="0" xfId="4" applyFont="1" applyFill="1" applyBorder="1" applyAlignment="1">
      <alignment horizontal="center" vertical="center"/>
    </xf>
    <xf numFmtId="10" fontId="15" fillId="6" borderId="0" xfId="4" applyNumberFormat="1" applyFont="1" applyFill="1" applyBorder="1" applyAlignment="1">
      <alignment horizontal="center" vertical="center"/>
    </xf>
    <xf numFmtId="0" fontId="15" fillId="6" borderId="2" xfId="0" applyFont="1" applyFill="1" applyBorder="1"/>
    <xf numFmtId="9" fontId="15" fillId="2" borderId="0" xfId="4" applyFont="1" applyFill="1" applyBorder="1"/>
    <xf numFmtId="43" fontId="15" fillId="2" borderId="0" xfId="2" applyFont="1" applyFill="1" applyBorder="1"/>
    <xf numFmtId="0" fontId="10" fillId="6" borderId="3" xfId="0" applyFont="1" applyFill="1" applyBorder="1"/>
    <xf numFmtId="0" fontId="10" fillId="6" borderId="22" xfId="0" applyFont="1" applyFill="1" applyBorder="1"/>
    <xf numFmtId="10" fontId="15" fillId="2" borderId="0" xfId="4" applyNumberFormat="1" applyFont="1" applyFill="1" applyBorder="1"/>
    <xf numFmtId="0" fontId="15" fillId="6" borderId="3" xfId="0" applyFont="1" applyFill="1" applyBorder="1"/>
    <xf numFmtId="0" fontId="15" fillId="6" borderId="22" xfId="0" applyFont="1" applyFill="1" applyBorder="1"/>
    <xf numFmtId="10" fontId="15" fillId="6" borderId="0" xfId="4" applyNumberFormat="1" applyFont="1" applyFill="1"/>
    <xf numFmtId="166" fontId="15" fillId="6" borderId="0" xfId="2" applyNumberFormat="1" applyFont="1" applyFill="1"/>
    <xf numFmtId="9" fontId="15" fillId="0" borderId="0" xfId="4" applyFont="1"/>
    <xf numFmtId="10" fontId="15" fillId="6" borderId="4" xfId="4" applyNumberFormat="1" applyFont="1" applyFill="1" applyBorder="1" applyAlignment="1">
      <alignment horizontal="center" vertical="center"/>
    </xf>
    <xf numFmtId="164" fontId="5" fillId="0" borderId="19" xfId="0" applyNumberFormat="1" applyFont="1" applyBorder="1"/>
    <xf numFmtId="164" fontId="5" fillId="0" borderId="25" xfId="0" applyNumberFormat="1" applyFont="1" applyBorder="1"/>
    <xf numFmtId="164" fontId="6" fillId="0" borderId="19" xfId="0" applyNumberFormat="1" applyFont="1" applyBorder="1"/>
    <xf numFmtId="164" fontId="6" fillId="0" borderId="25" xfId="0" applyNumberFormat="1" applyFont="1" applyBorder="1"/>
    <xf numFmtId="164" fontId="6" fillId="0" borderId="26" xfId="0" applyNumberFormat="1" applyFont="1" applyBorder="1"/>
    <xf numFmtId="164" fontId="6" fillId="0" borderId="27" xfId="0" applyNumberFormat="1" applyFont="1" applyBorder="1"/>
    <xf numFmtId="165" fontId="15" fillId="6" borderId="15" xfId="0" applyNumberFormat="1" applyFont="1" applyFill="1" applyBorder="1" applyAlignment="1">
      <alignment horizontal="center" vertical="center"/>
    </xf>
    <xf numFmtId="165" fontId="15" fillId="6" borderId="4" xfId="0" applyNumberFormat="1" applyFont="1" applyFill="1" applyBorder="1" applyAlignment="1">
      <alignment horizontal="center" vertical="center"/>
    </xf>
    <xf numFmtId="164" fontId="15" fillId="6" borderId="15" xfId="0" applyNumberFormat="1" applyFont="1" applyFill="1" applyBorder="1" applyAlignment="1">
      <alignment horizontal="center" vertical="center"/>
    </xf>
    <xf numFmtId="164" fontId="15" fillId="6" borderId="4" xfId="0" applyNumberFormat="1" applyFont="1" applyFill="1" applyBorder="1" applyAlignment="1">
      <alignment horizontal="center" vertical="center"/>
    </xf>
    <xf numFmtId="164" fontId="15" fillId="6" borderId="15" xfId="0" applyNumberFormat="1" applyFont="1" applyFill="1" applyBorder="1"/>
    <xf numFmtId="44" fontId="18" fillId="0" borderId="0" xfId="0" applyNumberFormat="1" applyFont="1" applyBorder="1" applyAlignment="1">
      <alignment horizontal="center" vertical="center"/>
    </xf>
    <xf numFmtId="0" fontId="19" fillId="4" borderId="0" xfId="0" applyFont="1" applyFill="1"/>
    <xf numFmtId="0" fontId="19" fillId="0" borderId="0" xfId="0" applyFont="1"/>
    <xf numFmtId="0" fontId="19" fillId="2" borderId="0" xfId="0" applyFont="1" applyFill="1"/>
    <xf numFmtId="0" fontId="19" fillId="0" borderId="0" xfId="0" applyFont="1" applyBorder="1" applyAlignment="1">
      <alignment horizontal="center" vertical="center"/>
    </xf>
    <xf numFmtId="10" fontId="18" fillId="0" borderId="4" xfId="0" applyNumberFormat="1" applyFont="1" applyBorder="1"/>
    <xf numFmtId="0" fontId="18" fillId="0" borderId="3" xfId="0" applyFont="1" applyBorder="1"/>
    <xf numFmtId="0" fontId="18" fillId="0" borderId="0" xfId="0" applyFont="1"/>
    <xf numFmtId="0" fontId="18" fillId="0" borderId="0" xfId="0" applyFont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/>
    </xf>
    <xf numFmtId="10" fontId="18" fillId="3" borderId="14" xfId="0" applyNumberFormat="1" applyFont="1" applyFill="1" applyBorder="1" applyAlignment="1">
      <alignment horizontal="center"/>
    </xf>
    <xf numFmtId="10" fontId="18" fillId="3" borderId="4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10" fontId="18" fillId="0" borderId="4" xfId="0" applyNumberFormat="1" applyFont="1" applyBorder="1" applyAlignment="1">
      <alignment horizontal="center" vertical="center"/>
    </xf>
    <xf numFmtId="44" fontId="13" fillId="0" borderId="22" xfId="0" applyNumberFormat="1" applyFont="1" applyBorder="1"/>
    <xf numFmtId="0" fontId="5" fillId="0" borderId="1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0" fontId="5" fillId="0" borderId="12" xfId="1" applyNumberFormat="1" applyFont="1" applyBorder="1" applyAlignment="1">
      <alignment horizontal="center"/>
    </xf>
    <xf numFmtId="10" fontId="5" fillId="0" borderId="4" xfId="1" applyNumberFormat="1" applyFont="1" applyBorder="1" applyAlignment="1">
      <alignment horizontal="center"/>
    </xf>
    <xf numFmtId="10" fontId="5" fillId="0" borderId="13" xfId="1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/>
    </xf>
    <xf numFmtId="44" fontId="21" fillId="0" borderId="22" xfId="0" applyNumberFormat="1" applyFont="1" applyBorder="1"/>
    <xf numFmtId="44" fontId="21" fillId="0" borderId="0" xfId="0" applyNumberFormat="1" applyFont="1" applyBorder="1"/>
    <xf numFmtId="0" fontId="21" fillId="0" borderId="0" xfId="0" applyFont="1" applyBorder="1"/>
    <xf numFmtId="0" fontId="21" fillId="0" borderId="6" xfId="0" applyFont="1" applyBorder="1"/>
    <xf numFmtId="0" fontId="22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44" fontId="6" fillId="0" borderId="15" xfId="0" applyNumberFormat="1" applyFont="1" applyBorder="1"/>
    <xf numFmtId="0" fontId="5" fillId="0" borderId="16" xfId="0" applyFont="1" applyBorder="1"/>
    <xf numFmtId="0" fontId="7" fillId="8" borderId="4" xfId="0" applyFont="1" applyFill="1" applyBorder="1" applyAlignment="1">
      <alignment horizontal="right"/>
    </xf>
    <xf numFmtId="44" fontId="7" fillId="8" borderId="12" xfId="0" applyNumberFormat="1" applyFont="1" applyFill="1" applyBorder="1"/>
    <xf numFmtId="44" fontId="8" fillId="8" borderId="21" xfId="0" applyNumberFormat="1" applyFont="1" applyFill="1" applyBorder="1"/>
    <xf numFmtId="0" fontId="8" fillId="8" borderId="21" xfId="0" applyFont="1" applyFill="1" applyBorder="1"/>
    <xf numFmtId="0" fontId="8" fillId="8" borderId="13" xfId="0" applyFont="1" applyFill="1" applyBorder="1"/>
    <xf numFmtId="44" fontId="22" fillId="0" borderId="1" xfId="0" applyNumberFormat="1" applyFont="1" applyBorder="1"/>
    <xf numFmtId="44" fontId="21" fillId="0" borderId="20" xfId="0" applyNumberFormat="1" applyFont="1" applyBorder="1"/>
    <xf numFmtId="0" fontId="21" fillId="0" borderId="20" xfId="0" applyFont="1" applyBorder="1"/>
    <xf numFmtId="0" fontId="21" fillId="0" borderId="5" xfId="0" applyFont="1" applyBorder="1"/>
    <xf numFmtId="44" fontId="22" fillId="0" borderId="2" xfId="0" applyNumberFormat="1" applyFont="1" applyBorder="1"/>
    <xf numFmtId="44" fontId="22" fillId="0" borderId="3" xfId="0" applyNumberFormat="1" applyFont="1" applyBorder="1"/>
    <xf numFmtId="0" fontId="5" fillId="0" borderId="22" xfId="0" applyFont="1" applyBorder="1"/>
    <xf numFmtId="0" fontId="5" fillId="0" borderId="7" xfId="0" applyFont="1" applyBorder="1"/>
    <xf numFmtId="164" fontId="3" fillId="0" borderId="18" xfId="0" applyNumberFormat="1" applyFont="1" applyBorder="1"/>
    <xf numFmtId="164" fontId="3" fillId="0" borderId="7" xfId="0" applyNumberFormat="1" applyFont="1" applyBorder="1"/>
    <xf numFmtId="0" fontId="18" fillId="0" borderId="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9" borderId="4" xfId="0" applyFont="1" applyFill="1" applyBorder="1" applyAlignment="1">
      <alignment horizontal="center" vertical="center"/>
    </xf>
    <xf numFmtId="9" fontId="14" fillId="7" borderId="14" xfId="4" applyFont="1" applyFill="1" applyBorder="1" applyAlignment="1">
      <alignment horizontal="center" vertical="center"/>
    </xf>
    <xf numFmtId="9" fontId="14" fillId="7" borderId="16" xfId="4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6" borderId="15" xfId="0" applyFont="1" applyFill="1" applyBorder="1" applyAlignment="1">
      <alignment horizontal="right" vertical="center"/>
    </xf>
    <xf numFmtId="10" fontId="15" fillId="6" borderId="15" xfId="0" applyNumberFormat="1" applyFont="1" applyFill="1" applyBorder="1" applyAlignment="1">
      <alignment horizontal="right" vertical="center"/>
    </xf>
    <xf numFmtId="0" fontId="15" fillId="6" borderId="15" xfId="0" applyFont="1" applyFill="1" applyBorder="1" applyAlignment="1">
      <alignment horizontal="right"/>
    </xf>
    <xf numFmtId="165" fontId="15" fillId="6" borderId="15" xfId="0" applyNumberFormat="1" applyFont="1" applyFill="1" applyBorder="1" applyAlignment="1">
      <alignment horizontal="right"/>
    </xf>
    <xf numFmtId="10" fontId="15" fillId="6" borderId="15" xfId="0" applyNumberFormat="1" applyFont="1" applyFill="1" applyBorder="1" applyAlignment="1">
      <alignment horizontal="right"/>
    </xf>
    <xf numFmtId="165" fontId="17" fillId="6" borderId="16" xfId="0" applyNumberFormat="1" applyFont="1" applyFill="1" applyBorder="1" applyAlignment="1">
      <alignment horizontal="right"/>
    </xf>
    <xf numFmtId="10" fontId="10" fillId="6" borderId="16" xfId="4" applyNumberFormat="1" applyFont="1" applyFill="1" applyBorder="1" applyAlignment="1">
      <alignment horizontal="right"/>
    </xf>
    <xf numFmtId="10" fontId="15" fillId="6" borderId="15" xfId="4" applyNumberFormat="1" applyFont="1" applyFill="1" applyBorder="1" applyAlignment="1">
      <alignment horizontal="right" vertical="center"/>
    </xf>
    <xf numFmtId="165" fontId="17" fillId="6" borderId="16" xfId="2" applyNumberFormat="1" applyFont="1" applyFill="1" applyBorder="1" applyAlignment="1">
      <alignment horizontal="right" vertical="center"/>
    </xf>
    <xf numFmtId="10" fontId="15" fillId="6" borderId="15" xfId="4" applyNumberFormat="1" applyFont="1" applyFill="1" applyBorder="1" applyAlignment="1">
      <alignment horizontal="right"/>
    </xf>
    <xf numFmtId="165" fontId="17" fillId="6" borderId="16" xfId="2" applyNumberFormat="1" applyFont="1" applyFill="1" applyBorder="1" applyAlignment="1">
      <alignment horizontal="right"/>
    </xf>
    <xf numFmtId="164" fontId="15" fillId="6" borderId="15" xfId="0" applyNumberFormat="1" applyFont="1" applyFill="1" applyBorder="1" applyAlignment="1">
      <alignment horizontal="right"/>
    </xf>
    <xf numFmtId="44" fontId="15" fillId="6" borderId="15" xfId="0" applyNumberFormat="1" applyFont="1" applyFill="1" applyBorder="1" applyAlignment="1">
      <alignment horizontal="right"/>
    </xf>
    <xf numFmtId="0" fontId="24" fillId="5" borderId="16" xfId="0" applyFont="1" applyFill="1" applyBorder="1" applyAlignment="1">
      <alignment horizontal="center" vertical="center"/>
    </xf>
    <xf numFmtId="0" fontId="11" fillId="6" borderId="0" xfId="0" applyFont="1" applyFill="1" applyBorder="1"/>
    <xf numFmtId="164" fontId="6" fillId="0" borderId="0" xfId="0" applyNumberFormat="1" applyFont="1" applyBorder="1"/>
    <xf numFmtId="0" fontId="11" fillId="6" borderId="33" xfId="0" applyFont="1" applyFill="1" applyBorder="1"/>
    <xf numFmtId="164" fontId="6" fillId="0" borderId="23" xfId="0" applyNumberFormat="1" applyFont="1" applyBorder="1"/>
    <xf numFmtId="164" fontId="6" fillId="0" borderId="34" xfId="0" applyNumberFormat="1" applyFont="1" applyBorder="1"/>
    <xf numFmtId="164" fontId="6" fillId="0" borderId="35" xfId="0" applyNumberFormat="1" applyFont="1" applyBorder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4" fillId="10" borderId="12" xfId="0" applyFont="1" applyFill="1" applyBorder="1" applyAlignment="1">
      <alignment horizontal="center"/>
    </xf>
    <xf numFmtId="0" fontId="14" fillId="10" borderId="21" xfId="0" applyFont="1" applyFill="1" applyBorder="1" applyAlignment="1">
      <alignment horizontal="center"/>
    </xf>
    <xf numFmtId="0" fontId="14" fillId="10" borderId="13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4" borderId="21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23" fillId="11" borderId="12" xfId="0" applyFont="1" applyFill="1" applyBorder="1" applyAlignment="1">
      <alignment horizontal="center"/>
    </xf>
    <xf numFmtId="0" fontId="23" fillId="11" borderId="21" xfId="0" applyFont="1" applyFill="1" applyBorder="1" applyAlignment="1">
      <alignment horizontal="center"/>
    </xf>
    <xf numFmtId="0" fontId="23" fillId="11" borderId="13" xfId="0" applyFont="1" applyFill="1" applyBorder="1" applyAlignment="1">
      <alignment horizontal="center"/>
    </xf>
    <xf numFmtId="0" fontId="14" fillId="6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/>
    </xf>
    <xf numFmtId="0" fontId="14" fillId="7" borderId="14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9" fontId="14" fillId="7" borderId="14" xfId="4" applyFont="1" applyFill="1" applyBorder="1" applyAlignment="1">
      <alignment horizontal="center" vertical="center"/>
    </xf>
    <xf numFmtId="9" fontId="14" fillId="7" borderId="16" xfId="4" applyFont="1" applyFill="1" applyBorder="1" applyAlignment="1">
      <alignment horizontal="center" vertical="center"/>
    </xf>
    <xf numFmtId="0" fontId="23" fillId="12" borderId="12" xfId="0" applyFont="1" applyFill="1" applyBorder="1" applyAlignment="1">
      <alignment horizontal="center"/>
    </xf>
    <xf numFmtId="0" fontId="23" fillId="12" borderId="21" xfId="0" applyFont="1" applyFill="1" applyBorder="1" applyAlignment="1">
      <alignment horizontal="center"/>
    </xf>
    <xf numFmtId="0" fontId="23" fillId="12" borderId="13" xfId="0" applyFont="1" applyFill="1" applyBorder="1" applyAlignment="1">
      <alignment horizontal="center"/>
    </xf>
    <xf numFmtId="0" fontId="14" fillId="7" borderId="14" xfId="0" applyFont="1" applyFill="1" applyBorder="1" applyAlignment="1">
      <alignment horizontal="center"/>
    </xf>
    <xf numFmtId="0" fontId="14" fillId="7" borderId="16" xfId="0" applyFont="1" applyFill="1" applyBorder="1" applyAlignment="1">
      <alignment horizontal="center"/>
    </xf>
    <xf numFmtId="9" fontId="14" fillId="7" borderId="14" xfId="4" applyFont="1" applyFill="1" applyBorder="1" applyAlignment="1">
      <alignment horizontal="center"/>
    </xf>
    <xf numFmtId="9" fontId="14" fillId="7" borderId="16" xfId="4" applyFont="1" applyFill="1" applyBorder="1" applyAlignment="1">
      <alignment horizontal="center"/>
    </xf>
    <xf numFmtId="165" fontId="18" fillId="0" borderId="11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8" fillId="0" borderId="18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31" xfId="0" applyNumberFormat="1" applyFont="1" applyBorder="1" applyAlignment="1">
      <alignment horizontal="center" vertical="center"/>
    </xf>
    <xf numFmtId="165" fontId="18" fillId="0" borderId="8" xfId="0" applyNumberFormat="1" applyFont="1" applyBorder="1" applyAlignment="1">
      <alignment horizontal="center" vertical="center"/>
    </xf>
    <xf numFmtId="165" fontId="18" fillId="0" borderId="32" xfId="0" applyNumberFormat="1" applyFont="1" applyBorder="1" applyAlignment="1">
      <alignment horizontal="center" vertical="center"/>
    </xf>
    <xf numFmtId="0" fontId="26" fillId="0" borderId="0" xfId="9" applyFont="1"/>
    <xf numFmtId="0" fontId="5" fillId="0" borderId="0" xfId="0" applyFont="1" applyAlignment="1">
      <alignment horizontal="right"/>
    </xf>
  </cellXfs>
  <cellStyles count="10">
    <cellStyle name="Hipervínculo" xfId="9" builtinId="8"/>
    <cellStyle name="Millares" xfId="2" builtinId="3"/>
    <cellStyle name="Millares 2" xfId="3"/>
    <cellStyle name="Millares 3" xfId="6"/>
    <cellStyle name="Millares 4" xfId="8"/>
    <cellStyle name="Moneda 2" xfId="7"/>
    <cellStyle name="Normal" xfId="0" builtinId="0"/>
    <cellStyle name="Normal 3" xfId="5"/>
    <cellStyle name="Porcentaje" xfId="1" builtinId="5"/>
    <cellStyle name="Porcentaje 2" xfId="4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vert="horz"/>
          <a:lstStyle/>
          <a:p>
            <a:pPr algn="ctr">
              <a:defRPr/>
            </a:pPr>
            <a:r>
              <a:rPr lang="en-US"/>
              <a:t>EVA</a:t>
            </a:r>
          </a:p>
        </c:rich>
      </c:tx>
      <c:layout>
        <c:manualLayout>
          <c:xMode val="edge"/>
          <c:yMode val="edge"/>
          <c:x val="0.49306878393854214"/>
          <c:y val="2.562733151542953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051073897452962"/>
          <c:y val="0.15825289495000944"/>
          <c:w val="0.84070991830246566"/>
          <c:h val="0.802133094118986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'Resumen Grafico de EVA'!$B$23</c:f>
              <c:strCache>
                <c:ptCount val="1"/>
                <c:pt idx="0">
                  <c:v>EVA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rgbClr val="FF0000"/>
                </a:solidFill>
                <a:prstDash val="sysDot"/>
                <a:tailEnd type="stealth"/>
              </a:ln>
              <a:effectLst/>
            </c:spPr>
            <c:trendlineType val="linear"/>
            <c:dispRSqr val="0"/>
            <c:dispEq val="0"/>
          </c:trendline>
          <c:cat>
            <c:numRef>
              <c:f>'Resumen Grafico de EVA'!$C$22:$F$22</c:f>
              <c:numCache>
                <c:formatCode>General</c:formatCode>
                <c:ptCount val="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'Resumen Grafico de EVA'!$C$23:$F$23</c:f>
              <c:numCache>
                <c:formatCode>_(\C"$"* #,##0.00_);_(\C"$"* \(#,##0.00\);_(\C"$"* "-"??_);_(@_)</c:formatCode>
                <c:ptCount val="4"/>
                <c:pt idx="0">
                  <c:v>-167.84282256509127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10671824"/>
        <c:axId val="1510664752"/>
      </c:barChart>
      <c:catAx>
        <c:axId val="151067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US"/>
          </a:p>
        </c:txPr>
        <c:crossAx val="1510664752"/>
        <c:crosses val="autoZero"/>
        <c:auto val="1"/>
        <c:lblAlgn val="ctr"/>
        <c:lblOffset val="100"/>
        <c:noMultiLvlLbl val="0"/>
      </c:catAx>
      <c:valAx>
        <c:axId val="151066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\C&quot;$&quot;* #,##0.00_);_(\C&quot;$&quot;* \(#,##0.00\);_(\C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US"/>
          </a:p>
        </c:txPr>
        <c:crossAx val="1510671824"/>
        <c:crosses val="autoZero"/>
        <c:crossBetween val="between"/>
      </c:valAx>
      <c:spPr>
        <a:solidFill>
          <a:schemeClr val="bg1">
            <a:lumMod val="7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0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 i="1">
          <a:solidFill>
            <a:schemeClr val="tx1"/>
          </a:solidFill>
          <a:latin typeface="Garamond" panose="02020404030301010803" pitchFamily="18" charset="0"/>
        </a:defRPr>
      </a:pPr>
      <a:endParaRPr lang="es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</xdr:row>
      <xdr:rowOff>123825</xdr:rowOff>
    </xdr:from>
    <xdr:to>
      <xdr:col>6</xdr:col>
      <xdr:colOff>619125</xdr:colOff>
      <xdr:row>17</xdr:row>
      <xdr:rowOff>49213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cn.gob.ni/estadisticas/monetario_financiero/financiero/tasas_interes/index.ph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showGridLines="0" workbookViewId="0">
      <selection activeCell="J14" sqref="J14"/>
    </sheetView>
  </sheetViews>
  <sheetFormatPr baseColWidth="10" defaultRowHeight="15.75" x14ac:dyDescent="0.25"/>
  <cols>
    <col min="1" max="1" width="32.28515625" style="3" customWidth="1"/>
    <col min="2" max="2" width="8.5703125" style="3" bestFit="1" customWidth="1"/>
    <col min="3" max="3" width="12.85546875" style="3" bestFit="1" customWidth="1"/>
    <col min="4" max="4" width="13.140625" style="3" bestFit="1" customWidth="1"/>
    <col min="5" max="6" width="13.42578125" style="3" bestFit="1" customWidth="1"/>
    <col min="7" max="16384" width="11.42578125" style="3"/>
  </cols>
  <sheetData>
    <row r="2" spans="1:6" x14ac:dyDescent="0.25">
      <c r="A2" s="179" t="str">
        <f>+'Original ESF'!A2:E2</f>
        <v>Empresa Rosy</v>
      </c>
      <c r="B2" s="179"/>
      <c r="C2" s="179"/>
      <c r="D2" s="179"/>
      <c r="E2" s="179"/>
      <c r="F2" s="179"/>
    </row>
    <row r="3" spans="1:6" x14ac:dyDescent="0.25">
      <c r="A3" s="179" t="s">
        <v>35</v>
      </c>
      <c r="B3" s="179"/>
      <c r="C3" s="179"/>
      <c r="D3" s="179"/>
      <c r="E3" s="179"/>
      <c r="F3" s="179"/>
    </row>
    <row r="4" spans="1:6" x14ac:dyDescent="0.25">
      <c r="A4" s="179" t="s">
        <v>36</v>
      </c>
      <c r="B4" s="179"/>
      <c r="C4" s="179"/>
      <c r="D4" s="179"/>
      <c r="E4" s="179"/>
      <c r="F4" s="179"/>
    </row>
    <row r="5" spans="1:6" ht="16.5" thickBot="1" x14ac:dyDescent="0.3"/>
    <row r="6" spans="1:6" ht="16.5" thickBot="1" x14ac:dyDescent="0.3">
      <c r="A6" s="24" t="s">
        <v>1</v>
      </c>
      <c r="B6" s="26"/>
      <c r="C6" s="25">
        <v>2013</v>
      </c>
      <c r="D6" s="14">
        <v>2014</v>
      </c>
      <c r="E6" s="14">
        <v>2015</v>
      </c>
      <c r="F6" s="14">
        <v>2016</v>
      </c>
    </row>
    <row r="7" spans="1:6" x14ac:dyDescent="0.25">
      <c r="A7" s="5" t="s">
        <v>38</v>
      </c>
      <c r="B7" s="27"/>
      <c r="C7" s="31">
        <v>3992</v>
      </c>
      <c r="D7" s="17">
        <v>3721</v>
      </c>
      <c r="E7" s="17">
        <v>5589</v>
      </c>
      <c r="F7" s="15">
        <v>5395</v>
      </c>
    </row>
    <row r="8" spans="1:6" x14ac:dyDescent="0.25">
      <c r="A8" s="6" t="s">
        <v>39</v>
      </c>
      <c r="B8" s="28"/>
      <c r="C8" s="31">
        <v>2680</v>
      </c>
      <c r="D8" s="17">
        <v>2500</v>
      </c>
      <c r="E8" s="17">
        <v>3752</v>
      </c>
      <c r="F8" s="15">
        <v>3625</v>
      </c>
    </row>
    <row r="9" spans="1:6" x14ac:dyDescent="0.25">
      <c r="A9" s="5" t="s">
        <v>40</v>
      </c>
      <c r="B9" s="27"/>
      <c r="C9" s="32">
        <f>+C7-C8</f>
        <v>1312</v>
      </c>
      <c r="D9" s="19">
        <f>+D7-D8</f>
        <v>1221</v>
      </c>
      <c r="E9" s="19">
        <f>+E7-E8</f>
        <v>1837</v>
      </c>
      <c r="F9" s="16">
        <f>+F7-F8</f>
        <v>1770</v>
      </c>
    </row>
    <row r="10" spans="1:6" x14ac:dyDescent="0.25">
      <c r="A10" s="6" t="s">
        <v>41</v>
      </c>
      <c r="B10" s="28"/>
      <c r="C10" s="31"/>
      <c r="D10" s="17"/>
      <c r="E10" s="17"/>
      <c r="F10" s="15"/>
    </row>
    <row r="11" spans="1:6" x14ac:dyDescent="0.25">
      <c r="A11" s="6" t="s">
        <v>51</v>
      </c>
      <c r="B11" s="28"/>
      <c r="C11" s="31">
        <v>912</v>
      </c>
      <c r="D11" s="17">
        <v>841</v>
      </c>
      <c r="E11" s="17">
        <v>1277</v>
      </c>
      <c r="F11" s="15">
        <v>1219</v>
      </c>
    </row>
    <row r="12" spans="1:6" x14ac:dyDescent="0.25">
      <c r="A12" s="5" t="s">
        <v>52</v>
      </c>
      <c r="B12" s="27"/>
      <c r="C12" s="32">
        <f>+C9-C11</f>
        <v>400</v>
      </c>
      <c r="D12" s="19">
        <f>+D9-D11</f>
        <v>380</v>
      </c>
      <c r="E12" s="19">
        <f>+E9-E11</f>
        <v>560</v>
      </c>
      <c r="F12" s="16">
        <f>+F9-F11</f>
        <v>551</v>
      </c>
    </row>
    <row r="13" spans="1:6" x14ac:dyDescent="0.25">
      <c r="A13" s="6" t="s">
        <v>43</v>
      </c>
      <c r="B13" s="28"/>
      <c r="C13" s="31">
        <v>85</v>
      </c>
      <c r="D13" s="17">
        <v>70</v>
      </c>
      <c r="E13" s="17">
        <v>119</v>
      </c>
      <c r="F13" s="15">
        <v>102</v>
      </c>
    </row>
    <row r="14" spans="1:6" x14ac:dyDescent="0.25">
      <c r="A14" s="5" t="s">
        <v>44</v>
      </c>
      <c r="B14" s="28"/>
      <c r="C14" s="32">
        <f>+C12-C13</f>
        <v>315</v>
      </c>
      <c r="D14" s="19">
        <f>+D12-D13</f>
        <v>310</v>
      </c>
      <c r="E14" s="19">
        <f>+E12-E13</f>
        <v>441</v>
      </c>
      <c r="F14" s="16">
        <f>+F12-F13</f>
        <v>449</v>
      </c>
    </row>
    <row r="15" spans="1:6" x14ac:dyDescent="0.25">
      <c r="A15" s="6" t="s">
        <v>45</v>
      </c>
      <c r="B15" s="29">
        <v>0.3</v>
      </c>
      <c r="C15" s="31">
        <f>+C14*$B$15</f>
        <v>94.5</v>
      </c>
      <c r="D15" s="31">
        <f>+D14*$B$15</f>
        <v>93</v>
      </c>
      <c r="E15" s="31">
        <f>+E14*$B$15</f>
        <v>132.29999999999998</v>
      </c>
      <c r="F15" s="9">
        <f>+F14*$B$15</f>
        <v>134.69999999999999</v>
      </c>
    </row>
    <row r="16" spans="1:6" ht="16.5" thickBot="1" x14ac:dyDescent="0.3">
      <c r="A16" s="7" t="s">
        <v>46</v>
      </c>
      <c r="B16" s="30"/>
      <c r="C16" s="145">
        <f>+C14-C15</f>
        <v>220.5</v>
      </c>
      <c r="D16" s="145">
        <f>+D14-D15</f>
        <v>217</v>
      </c>
      <c r="E16" s="145">
        <f>+E14-E15</f>
        <v>308.70000000000005</v>
      </c>
      <c r="F16" s="146">
        <f>+F14-F15</f>
        <v>314.3</v>
      </c>
    </row>
  </sheetData>
  <mergeCells count="3">
    <mergeCell ref="A2:F2"/>
    <mergeCell ref="A3:F3"/>
    <mergeCell ref="A4:F4"/>
  </mergeCells>
  <printOptions horizontalCentered="1" verticalCentered="1"/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0"/>
  <sheetViews>
    <sheetView showGridLines="0" topLeftCell="A19" workbookViewId="0">
      <selection activeCell="B20" sqref="B20"/>
    </sheetView>
  </sheetViews>
  <sheetFormatPr baseColWidth="10" defaultRowHeight="15.75" x14ac:dyDescent="0.25"/>
  <cols>
    <col min="1" max="1" width="37.85546875" style="3" bestFit="1" customWidth="1"/>
    <col min="2" max="2" width="16.140625" style="3" bestFit="1" customWidth="1"/>
    <col min="3" max="3" width="16" style="3" bestFit="1" customWidth="1"/>
    <col min="4" max="4" width="16.140625" style="3" bestFit="1" customWidth="1"/>
    <col min="5" max="5" width="17.42578125" style="3" bestFit="1" customWidth="1"/>
    <col min="6" max="16384" width="11.42578125" style="3"/>
  </cols>
  <sheetData>
    <row r="2" spans="1:5" x14ac:dyDescent="0.25">
      <c r="A2" s="179" t="s">
        <v>0</v>
      </c>
      <c r="B2" s="179"/>
      <c r="C2" s="179"/>
      <c r="D2" s="179"/>
      <c r="E2" s="179"/>
    </row>
    <row r="3" spans="1:5" x14ac:dyDescent="0.25">
      <c r="A3" s="179" t="s">
        <v>50</v>
      </c>
      <c r="B3" s="179"/>
      <c r="C3" s="179"/>
      <c r="D3" s="179"/>
      <c r="E3" s="179"/>
    </row>
    <row r="4" spans="1:5" x14ac:dyDescent="0.25">
      <c r="A4" s="179" t="s">
        <v>37</v>
      </c>
      <c r="B4" s="179"/>
      <c r="C4" s="179"/>
      <c r="D4" s="179"/>
      <c r="E4" s="179"/>
    </row>
    <row r="5" spans="1:5" ht="16.5" thickBot="1" x14ac:dyDescent="0.3"/>
    <row r="6" spans="1:5" s="4" customFormat="1" ht="16.5" thickBot="1" x14ac:dyDescent="0.3">
      <c r="A6" s="13" t="s">
        <v>1</v>
      </c>
      <c r="B6" s="14">
        <v>2013</v>
      </c>
      <c r="C6" s="14">
        <v>2014</v>
      </c>
      <c r="D6" s="14">
        <v>2015</v>
      </c>
      <c r="E6" s="14">
        <v>2016</v>
      </c>
    </row>
    <row r="7" spans="1:5" x14ac:dyDescent="0.25">
      <c r="A7" s="5" t="s">
        <v>26</v>
      </c>
      <c r="B7" s="23"/>
      <c r="C7" s="23"/>
      <c r="D7" s="23"/>
      <c r="E7" s="8"/>
    </row>
    <row r="8" spans="1:5" x14ac:dyDescent="0.25">
      <c r="A8" s="5" t="s">
        <v>7</v>
      </c>
      <c r="B8" s="21"/>
      <c r="C8" s="21"/>
      <c r="D8" s="21"/>
      <c r="E8" s="8"/>
    </row>
    <row r="9" spans="1:5" x14ac:dyDescent="0.25">
      <c r="A9" s="6" t="s">
        <v>2</v>
      </c>
      <c r="B9" s="17">
        <v>178</v>
      </c>
      <c r="C9" s="17">
        <v>175</v>
      </c>
      <c r="D9" s="17">
        <v>231</v>
      </c>
      <c r="E9" s="9">
        <v>875</v>
      </c>
    </row>
    <row r="10" spans="1:5" x14ac:dyDescent="0.25">
      <c r="A10" s="6" t="s">
        <v>3</v>
      </c>
      <c r="B10" s="17">
        <v>678</v>
      </c>
      <c r="C10" s="17">
        <v>740</v>
      </c>
      <c r="D10" s="17">
        <v>881</v>
      </c>
      <c r="E10" s="9">
        <v>3700</v>
      </c>
    </row>
    <row r="11" spans="1:5" x14ac:dyDescent="0.25">
      <c r="A11" s="6" t="s">
        <v>4</v>
      </c>
      <c r="B11" s="18">
        <v>1329</v>
      </c>
      <c r="C11" s="17">
        <v>1235</v>
      </c>
      <c r="D11" s="17">
        <v>1728</v>
      </c>
      <c r="E11" s="9">
        <v>6175</v>
      </c>
    </row>
    <row r="12" spans="1:5" x14ac:dyDescent="0.25">
      <c r="A12" s="6" t="s">
        <v>5</v>
      </c>
      <c r="B12" s="18">
        <v>21</v>
      </c>
      <c r="C12" s="17">
        <v>17</v>
      </c>
      <c r="D12" s="17">
        <v>27</v>
      </c>
      <c r="E12" s="9">
        <v>85</v>
      </c>
    </row>
    <row r="13" spans="1:5" x14ac:dyDescent="0.25">
      <c r="A13" s="6" t="s">
        <v>32</v>
      </c>
      <c r="B13" s="18">
        <v>35</v>
      </c>
      <c r="C13" s="17">
        <v>29</v>
      </c>
      <c r="D13" s="17">
        <v>46</v>
      </c>
      <c r="E13" s="9">
        <v>145</v>
      </c>
    </row>
    <row r="14" spans="1:5" s="4" customFormat="1" x14ac:dyDescent="0.25">
      <c r="A14" s="5" t="s">
        <v>6</v>
      </c>
      <c r="B14" s="19">
        <f>SUM(B9:B13)</f>
        <v>2241</v>
      </c>
      <c r="C14" s="19">
        <f>SUM(C9:C13)</f>
        <v>2196</v>
      </c>
      <c r="D14" s="19">
        <f>SUM(D9:D13)</f>
        <v>2913</v>
      </c>
      <c r="E14" s="10">
        <f>SUM(E9:E13)</f>
        <v>10980</v>
      </c>
    </row>
    <row r="15" spans="1:5" x14ac:dyDescent="0.25">
      <c r="A15" s="5" t="s">
        <v>9</v>
      </c>
      <c r="B15" s="17"/>
      <c r="C15" s="17"/>
      <c r="D15" s="17"/>
      <c r="E15" s="9"/>
    </row>
    <row r="16" spans="1:5" x14ac:dyDescent="0.25">
      <c r="A16" s="6" t="s">
        <v>8</v>
      </c>
      <c r="B16" s="17">
        <v>1596</v>
      </c>
      <c r="C16" s="17">
        <v>1538</v>
      </c>
      <c r="D16" s="17">
        <v>2075</v>
      </c>
      <c r="E16" s="9">
        <v>7690</v>
      </c>
    </row>
    <row r="17" spans="1:5" x14ac:dyDescent="0.25">
      <c r="A17" s="6" t="s">
        <v>33</v>
      </c>
      <c r="B17" s="17">
        <v>857</v>
      </c>
      <c r="C17" s="17">
        <v>791</v>
      </c>
      <c r="D17" s="17">
        <v>1114</v>
      </c>
      <c r="E17" s="9">
        <v>3955</v>
      </c>
    </row>
    <row r="18" spans="1:5" x14ac:dyDescent="0.25">
      <c r="A18" s="6" t="s">
        <v>10</v>
      </c>
      <c r="B18" s="17">
        <f>+B16-B17</f>
        <v>739</v>
      </c>
      <c r="C18" s="17">
        <f>+C16-C17</f>
        <v>747</v>
      </c>
      <c r="D18" s="17">
        <f>+D16-D17</f>
        <v>961</v>
      </c>
      <c r="E18" s="9">
        <f>+E16-E17</f>
        <v>3735</v>
      </c>
    </row>
    <row r="19" spans="1:5" x14ac:dyDescent="0.25">
      <c r="A19" s="6" t="s">
        <v>11</v>
      </c>
      <c r="B19" s="17">
        <v>65</v>
      </c>
      <c r="C19" s="17">
        <v>0</v>
      </c>
      <c r="D19" s="17">
        <v>85</v>
      </c>
      <c r="E19" s="9">
        <v>0</v>
      </c>
    </row>
    <row r="20" spans="1:5" x14ac:dyDescent="0.25">
      <c r="A20" s="6" t="s">
        <v>42</v>
      </c>
      <c r="B20" s="17">
        <v>205</v>
      </c>
      <c r="C20" s="17">
        <v>205</v>
      </c>
      <c r="D20" s="17">
        <v>267</v>
      </c>
      <c r="E20" s="9">
        <v>1025</v>
      </c>
    </row>
    <row r="21" spans="1:5" x14ac:dyDescent="0.25">
      <c r="A21" s="5" t="s">
        <v>12</v>
      </c>
      <c r="B21" s="19">
        <f>+B18+B19+B20</f>
        <v>1009</v>
      </c>
      <c r="C21" s="19">
        <f>+C18+C19+C20</f>
        <v>952</v>
      </c>
      <c r="D21" s="19">
        <f>+D18+D19+D20</f>
        <v>1313</v>
      </c>
      <c r="E21" s="10">
        <f>+E18+E19+E20</f>
        <v>4760</v>
      </c>
    </row>
    <row r="22" spans="1:5" ht="18.75" x14ac:dyDescent="0.3">
      <c r="A22" s="1" t="s">
        <v>29</v>
      </c>
      <c r="B22" s="20">
        <f>+B14+B21</f>
        <v>3250</v>
      </c>
      <c r="C22" s="20">
        <f>+C14+C21</f>
        <v>3148</v>
      </c>
      <c r="D22" s="20">
        <f>+D14+D21</f>
        <v>4226</v>
      </c>
      <c r="E22" s="11">
        <f>+E14+E21</f>
        <v>15740</v>
      </c>
    </row>
    <row r="23" spans="1:5" x14ac:dyDescent="0.25">
      <c r="A23" s="5" t="s">
        <v>27</v>
      </c>
      <c r="B23" s="17"/>
      <c r="C23" s="17"/>
      <c r="D23" s="17"/>
      <c r="E23" s="9"/>
    </row>
    <row r="24" spans="1:5" x14ac:dyDescent="0.25">
      <c r="A24" s="6" t="s">
        <v>13</v>
      </c>
      <c r="B24" s="21"/>
      <c r="C24" s="17"/>
      <c r="D24" s="17"/>
      <c r="E24" s="9"/>
    </row>
    <row r="25" spans="1:5" x14ac:dyDescent="0.25">
      <c r="A25" s="6" t="s">
        <v>14</v>
      </c>
      <c r="B25" s="17">
        <v>448</v>
      </c>
      <c r="C25" s="17">
        <v>356</v>
      </c>
      <c r="D25" s="17">
        <v>584</v>
      </c>
      <c r="E25" s="9">
        <v>1780</v>
      </c>
    </row>
    <row r="26" spans="1:5" x14ac:dyDescent="0.25">
      <c r="A26" s="6" t="s">
        <v>15</v>
      </c>
      <c r="B26" s="17">
        <v>148</v>
      </c>
      <c r="C26" s="17">
        <v>136</v>
      </c>
      <c r="D26" s="17">
        <v>192</v>
      </c>
      <c r="E26" s="9">
        <v>680</v>
      </c>
    </row>
    <row r="27" spans="1:5" x14ac:dyDescent="0.25">
      <c r="A27" s="6" t="s">
        <v>16</v>
      </c>
      <c r="B27" s="17">
        <v>36</v>
      </c>
      <c r="C27" s="17">
        <v>127</v>
      </c>
      <c r="D27" s="17">
        <v>47</v>
      </c>
      <c r="E27" s="9">
        <v>635</v>
      </c>
    </row>
    <row r="28" spans="1:5" x14ac:dyDescent="0.25">
      <c r="A28" s="6" t="s">
        <v>17</v>
      </c>
      <c r="B28" s="17">
        <v>191</v>
      </c>
      <c r="C28" s="17">
        <v>164</v>
      </c>
      <c r="D28" s="17">
        <v>248</v>
      </c>
      <c r="E28" s="9">
        <v>820</v>
      </c>
    </row>
    <row r="29" spans="1:5" x14ac:dyDescent="0.25">
      <c r="A29" s="5" t="s">
        <v>18</v>
      </c>
      <c r="B29" s="19">
        <f>SUM(B25:B28)</f>
        <v>823</v>
      </c>
      <c r="C29" s="19">
        <f>SUM(C25:C28)</f>
        <v>783</v>
      </c>
      <c r="D29" s="19">
        <f>SUM(D25:D28)</f>
        <v>1071</v>
      </c>
      <c r="E29" s="10">
        <f>SUM(E25:E28)</f>
        <v>3915</v>
      </c>
    </row>
    <row r="30" spans="1:5" x14ac:dyDescent="0.25">
      <c r="A30" s="5" t="s">
        <v>19</v>
      </c>
      <c r="B30" s="17"/>
      <c r="C30" s="17"/>
      <c r="D30" s="17"/>
      <c r="E30" s="9"/>
    </row>
    <row r="31" spans="1:5" x14ac:dyDescent="0.25">
      <c r="A31" s="6" t="s">
        <v>20</v>
      </c>
      <c r="B31" s="17">
        <v>631</v>
      </c>
      <c r="C31" s="17">
        <v>627</v>
      </c>
      <c r="D31" s="17">
        <v>820</v>
      </c>
      <c r="E31" s="9">
        <v>3135</v>
      </c>
    </row>
    <row r="32" spans="1:5" x14ac:dyDescent="0.25">
      <c r="A32" s="5" t="s">
        <v>31</v>
      </c>
      <c r="B32" s="19">
        <f>+B31</f>
        <v>631</v>
      </c>
      <c r="C32" s="19">
        <f>+C31</f>
        <v>627</v>
      </c>
      <c r="D32" s="19">
        <f>+D31</f>
        <v>820</v>
      </c>
      <c r="E32" s="10">
        <f>+E31</f>
        <v>3135</v>
      </c>
    </row>
    <row r="33" spans="1:5" ht="18.75" x14ac:dyDescent="0.3">
      <c r="A33" s="1" t="s">
        <v>21</v>
      </c>
      <c r="B33" s="20">
        <f>+B29+B32</f>
        <v>1454</v>
      </c>
      <c r="C33" s="20">
        <f>+C29+C32</f>
        <v>1410</v>
      </c>
      <c r="D33" s="20">
        <f>+D29+D32</f>
        <v>1891</v>
      </c>
      <c r="E33" s="11">
        <f>+E29+E32</f>
        <v>7050</v>
      </c>
    </row>
    <row r="34" spans="1:5" x14ac:dyDescent="0.25">
      <c r="A34" s="5" t="s">
        <v>28</v>
      </c>
      <c r="B34" s="17"/>
      <c r="C34" s="17"/>
      <c r="D34" s="17"/>
      <c r="E34" s="9"/>
    </row>
    <row r="35" spans="1:5" x14ac:dyDescent="0.25">
      <c r="A35" s="6" t="s">
        <v>22</v>
      </c>
      <c r="B35" s="17"/>
      <c r="C35" s="17"/>
      <c r="D35" s="17"/>
      <c r="E35" s="9"/>
    </row>
    <row r="36" spans="1:5" x14ac:dyDescent="0.25">
      <c r="A36" s="6" t="s">
        <v>23</v>
      </c>
      <c r="B36" s="17">
        <v>421</v>
      </c>
      <c r="C36" s="17">
        <v>421</v>
      </c>
      <c r="D36" s="17">
        <v>547</v>
      </c>
      <c r="E36" s="9">
        <v>2105</v>
      </c>
    </row>
    <row r="37" spans="1:5" x14ac:dyDescent="0.25">
      <c r="A37" s="6" t="s">
        <v>24</v>
      </c>
      <c r="B37" s="17">
        <v>361</v>
      </c>
      <c r="C37" s="17">
        <v>361</v>
      </c>
      <c r="D37" s="17">
        <v>470</v>
      </c>
      <c r="E37" s="9">
        <v>1805</v>
      </c>
    </row>
    <row r="38" spans="1:5" x14ac:dyDescent="0.25">
      <c r="A38" s="6" t="s">
        <v>25</v>
      </c>
      <c r="B38" s="17">
        <v>1014</v>
      </c>
      <c r="C38" s="17">
        <v>956</v>
      </c>
      <c r="D38" s="17">
        <v>1318</v>
      </c>
      <c r="E38" s="9">
        <v>4780</v>
      </c>
    </row>
    <row r="39" spans="1:5" x14ac:dyDescent="0.25">
      <c r="A39" s="5" t="s">
        <v>30</v>
      </c>
      <c r="B39" s="19">
        <f>SUM(B36:B38)</f>
        <v>1796</v>
      </c>
      <c r="C39" s="19">
        <f>SUM(C36:C38)</f>
        <v>1738</v>
      </c>
      <c r="D39" s="19">
        <f>SUM(D36:D38)</f>
        <v>2335</v>
      </c>
      <c r="E39" s="10">
        <f>SUM(E36:E38)</f>
        <v>8690</v>
      </c>
    </row>
    <row r="40" spans="1:5" ht="19.5" thickBot="1" x14ac:dyDescent="0.35">
      <c r="A40" s="2" t="s">
        <v>34</v>
      </c>
      <c r="B40" s="22">
        <f>+B33+B39</f>
        <v>3250</v>
      </c>
      <c r="C40" s="22">
        <f>+C33+C39</f>
        <v>3148</v>
      </c>
      <c r="D40" s="22">
        <f>+D33+D39</f>
        <v>4226</v>
      </c>
      <c r="E40" s="12">
        <f>+E33+E39</f>
        <v>15740</v>
      </c>
    </row>
  </sheetData>
  <mergeCells count="3">
    <mergeCell ref="A2:E2"/>
    <mergeCell ref="A3:E3"/>
    <mergeCell ref="A4:E4"/>
  </mergeCells>
  <printOptions horizontalCentered="1" verticalCentered="1"/>
  <pageMargins left="0.7" right="0.7" top="0.75" bottom="0.75" header="0.3" footer="0.3"/>
  <pageSetup scale="8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topLeftCell="L10" workbookViewId="0">
      <selection activeCell="Q25" sqref="Q25"/>
    </sheetView>
  </sheetViews>
  <sheetFormatPr baseColWidth="10" defaultRowHeight="15.75" x14ac:dyDescent="0.25"/>
  <cols>
    <col min="1" max="1" width="33.28515625" style="33" hidden="1" customWidth="1"/>
    <col min="2" max="2" width="5.140625" style="33" hidden="1" customWidth="1"/>
    <col min="3" max="10" width="16.28515625" style="33" hidden="1" customWidth="1"/>
    <col min="11" max="11" width="12.7109375" style="33" hidden="1" customWidth="1"/>
    <col min="12" max="12" width="39.7109375" style="33" bestFit="1" customWidth="1"/>
    <col min="13" max="15" width="13.5703125" style="33" bestFit="1" customWidth="1"/>
    <col min="16" max="16" width="14.7109375" style="33" bestFit="1" customWidth="1"/>
    <col min="17" max="16384" width="11.42578125" style="33"/>
  </cols>
  <sheetData>
    <row r="1" spans="1:20" ht="16.5" customHeight="1" x14ac:dyDescent="0.25">
      <c r="A1" s="180" t="s">
        <v>54</v>
      </c>
      <c r="B1" s="181"/>
      <c r="C1" s="181"/>
      <c r="D1" s="181"/>
      <c r="E1" s="182"/>
      <c r="F1" s="40"/>
      <c r="G1" s="40"/>
      <c r="H1" s="40"/>
      <c r="I1" s="40"/>
      <c r="J1" s="40"/>
    </row>
    <row r="2" spans="1:20" ht="17.2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L2" s="183" t="s">
        <v>55</v>
      </c>
      <c r="M2" s="183"/>
      <c r="N2" s="183"/>
      <c r="O2" s="183"/>
      <c r="P2" s="183"/>
    </row>
    <row r="3" spans="1:20" ht="16.5" thickBot="1" x14ac:dyDescent="0.3">
      <c r="A3" s="34"/>
      <c r="B3" s="34"/>
      <c r="C3" s="42">
        <v>2004</v>
      </c>
      <c r="D3" s="42">
        <v>2005</v>
      </c>
      <c r="E3" s="42">
        <v>2006</v>
      </c>
      <c r="F3" s="42">
        <v>2007</v>
      </c>
      <c r="G3" s="42">
        <v>2008</v>
      </c>
      <c r="H3" s="42">
        <v>2009</v>
      </c>
      <c r="I3" s="42">
        <v>2010</v>
      </c>
      <c r="J3" s="42">
        <v>2011</v>
      </c>
    </row>
    <row r="4" spans="1:20" x14ac:dyDescent="0.25">
      <c r="A4" s="34" t="s">
        <v>56</v>
      </c>
      <c r="B4" s="34"/>
      <c r="C4" s="43">
        <v>412060</v>
      </c>
      <c r="D4" s="43">
        <v>676024</v>
      </c>
      <c r="E4" s="43">
        <v>955663</v>
      </c>
      <c r="F4" s="43"/>
      <c r="G4" s="43"/>
      <c r="H4" s="43"/>
      <c r="I4" s="43"/>
      <c r="J4" s="43"/>
      <c r="L4" s="35"/>
      <c r="M4" s="54">
        <v>2013</v>
      </c>
      <c r="N4" s="54">
        <v>2014</v>
      </c>
      <c r="O4" s="54">
        <v>2015</v>
      </c>
      <c r="P4" s="55">
        <v>2016</v>
      </c>
    </row>
    <row r="5" spans="1:20" s="45" customFormat="1" x14ac:dyDescent="0.25">
      <c r="A5" s="41" t="s">
        <v>57</v>
      </c>
      <c r="B5" s="41"/>
      <c r="C5" s="44">
        <v>275308</v>
      </c>
      <c r="D5" s="44">
        <v>468998</v>
      </c>
      <c r="E5" s="44">
        <v>673241</v>
      </c>
      <c r="F5" s="44"/>
      <c r="G5" s="44"/>
      <c r="H5" s="44"/>
      <c r="I5" s="44"/>
      <c r="J5" s="44"/>
      <c r="L5" s="46" t="s">
        <v>58</v>
      </c>
      <c r="M5" s="88">
        <f>+'Original ER'!C12</f>
        <v>400</v>
      </c>
      <c r="N5" s="88">
        <f>+'Original ER'!D12</f>
        <v>380</v>
      </c>
      <c r="O5" s="88">
        <f>+'Original ER'!E12</f>
        <v>560</v>
      </c>
      <c r="P5" s="89">
        <f>+'Original ER'!F12</f>
        <v>551</v>
      </c>
    </row>
    <row r="6" spans="1:20" x14ac:dyDescent="0.25">
      <c r="A6" s="34" t="s">
        <v>59</v>
      </c>
      <c r="B6" s="34"/>
      <c r="C6" s="43">
        <f>+C5</f>
        <v>275308</v>
      </c>
      <c r="D6" s="43">
        <f>+D5</f>
        <v>468998</v>
      </c>
      <c r="E6" s="43">
        <f>+E5</f>
        <v>673241</v>
      </c>
      <c r="F6" s="43"/>
      <c r="G6" s="43"/>
      <c r="H6" s="43"/>
      <c r="I6" s="43"/>
      <c r="J6" s="43"/>
      <c r="L6" s="47" t="s">
        <v>99</v>
      </c>
      <c r="M6" s="90">
        <f>+M5*30%</f>
        <v>120</v>
      </c>
      <c r="N6" s="90">
        <f>+N5*30%</f>
        <v>114</v>
      </c>
      <c r="O6" s="90">
        <f>+O5*30%</f>
        <v>168</v>
      </c>
      <c r="P6" s="91">
        <f>+P5*30%</f>
        <v>165.29999999999998</v>
      </c>
    </row>
    <row r="7" spans="1:20" s="45" customFormat="1" ht="16.5" thickBot="1" x14ac:dyDescent="0.3">
      <c r="A7" s="41" t="s">
        <v>40</v>
      </c>
      <c r="B7" s="41"/>
      <c r="C7" s="44">
        <f>+C4-C6</f>
        <v>136752</v>
      </c>
      <c r="D7" s="44">
        <f>+D4-D6</f>
        <v>207026</v>
      </c>
      <c r="E7" s="44">
        <f>+E4-E6</f>
        <v>282422</v>
      </c>
      <c r="F7" s="44"/>
      <c r="G7" s="44"/>
      <c r="H7" s="44"/>
      <c r="I7" s="44"/>
      <c r="J7" s="44"/>
      <c r="L7" s="48" t="s">
        <v>60</v>
      </c>
      <c r="M7" s="92">
        <f>+M5-M6</f>
        <v>280</v>
      </c>
      <c r="N7" s="92">
        <f t="shared" ref="N7:P7" si="0">+N5-N6</f>
        <v>266</v>
      </c>
      <c r="O7" s="92">
        <f t="shared" si="0"/>
        <v>392</v>
      </c>
      <c r="P7" s="93">
        <f t="shared" si="0"/>
        <v>385.70000000000005</v>
      </c>
    </row>
    <row r="8" spans="1:20" s="45" customFormat="1" ht="16.5" thickBot="1" x14ac:dyDescent="0.3">
      <c r="A8" s="41"/>
      <c r="B8" s="41"/>
      <c r="C8" s="44"/>
      <c r="D8" s="44"/>
      <c r="E8" s="44"/>
      <c r="F8" s="44"/>
      <c r="G8" s="44"/>
      <c r="H8" s="44"/>
      <c r="I8" s="44"/>
      <c r="J8" s="44"/>
      <c r="L8" s="173"/>
      <c r="M8" s="174"/>
      <c r="N8" s="174"/>
      <c r="O8" s="174"/>
      <c r="P8" s="174"/>
    </row>
    <row r="9" spans="1:20" s="45" customFormat="1" x14ac:dyDescent="0.25">
      <c r="A9" s="41"/>
      <c r="B9" s="41"/>
      <c r="C9" s="44"/>
      <c r="D9" s="44"/>
      <c r="E9" s="44"/>
      <c r="F9" s="44"/>
      <c r="G9" s="44"/>
      <c r="H9" s="44"/>
      <c r="I9" s="44"/>
      <c r="J9" s="44"/>
      <c r="L9" s="175" t="s">
        <v>79</v>
      </c>
      <c r="M9" s="176">
        <f>+'Original ESF'!B22</f>
        <v>3250</v>
      </c>
      <c r="N9" s="176">
        <f>+'Original ESF'!C22</f>
        <v>3148</v>
      </c>
      <c r="O9" s="176">
        <f>+'Original ESF'!D22</f>
        <v>4226</v>
      </c>
      <c r="P9" s="176">
        <f>+'Original ESF'!E22</f>
        <v>15740</v>
      </c>
    </row>
    <row r="10" spans="1:20" s="45" customFormat="1" x14ac:dyDescent="0.25">
      <c r="A10" s="41"/>
      <c r="B10" s="41"/>
      <c r="C10" s="44"/>
      <c r="D10" s="44"/>
      <c r="E10" s="44"/>
      <c r="F10" s="44"/>
      <c r="G10" s="44"/>
      <c r="H10" s="44"/>
      <c r="I10" s="44"/>
      <c r="J10" s="44"/>
      <c r="L10" s="177" t="s">
        <v>14</v>
      </c>
      <c r="M10" s="90">
        <f>+'Original ESF'!B25</f>
        <v>448</v>
      </c>
      <c r="N10" s="90">
        <f>+'Original ESF'!C25</f>
        <v>356</v>
      </c>
      <c r="O10" s="90">
        <f>+'Original ESF'!D25</f>
        <v>584</v>
      </c>
      <c r="P10" s="91">
        <f>+'Original ESF'!E25</f>
        <v>1780</v>
      </c>
    </row>
    <row r="11" spans="1:20" s="45" customFormat="1" x14ac:dyDescent="0.25">
      <c r="A11" s="41"/>
      <c r="B11" s="41"/>
      <c r="C11" s="44"/>
      <c r="D11" s="44"/>
      <c r="E11" s="44"/>
      <c r="F11" s="44"/>
      <c r="G11" s="44"/>
      <c r="H11" s="44"/>
      <c r="I11" s="44"/>
      <c r="J11" s="44"/>
      <c r="L11" s="177" t="s">
        <v>20</v>
      </c>
      <c r="M11" s="90">
        <f>+'Original ESF'!B31</f>
        <v>631</v>
      </c>
      <c r="N11" s="90">
        <f>+'Original ESF'!C31</f>
        <v>627</v>
      </c>
      <c r="O11" s="90">
        <f>+'Original ESF'!D31</f>
        <v>820</v>
      </c>
      <c r="P11" s="91">
        <f>+'Original ESF'!E31</f>
        <v>3135</v>
      </c>
    </row>
    <row r="12" spans="1:20" s="45" customFormat="1" ht="16.5" thickBot="1" x14ac:dyDescent="0.3">
      <c r="A12" s="41"/>
      <c r="B12" s="41"/>
      <c r="C12" s="44"/>
      <c r="D12" s="44"/>
      <c r="E12" s="44"/>
      <c r="F12" s="44"/>
      <c r="G12" s="44"/>
      <c r="H12" s="44"/>
      <c r="I12" s="44"/>
      <c r="J12" s="44"/>
      <c r="L12" s="178" t="s">
        <v>53</v>
      </c>
      <c r="M12" s="92">
        <f>+'Original ESF'!B39</f>
        <v>1796</v>
      </c>
      <c r="N12" s="92">
        <f>+'Original ESF'!C39</f>
        <v>1738</v>
      </c>
      <c r="O12" s="92">
        <f>+'Original ESF'!D39</f>
        <v>2335</v>
      </c>
      <c r="P12" s="93">
        <f>+'Original ESF'!E39</f>
        <v>8690</v>
      </c>
    </row>
    <row r="13" spans="1:20" ht="16.5" thickBot="1" x14ac:dyDescent="0.3">
      <c r="A13" s="34" t="s">
        <v>61</v>
      </c>
      <c r="B13" s="34"/>
      <c r="C13" s="49">
        <f>+C7/C4</f>
        <v>0.33187399893219433</v>
      </c>
      <c r="D13" s="49">
        <f>+D7/D4</f>
        <v>0.30624060684236065</v>
      </c>
      <c r="E13" s="49">
        <f>+E7/E4</f>
        <v>0.29552467763217788</v>
      </c>
      <c r="F13" s="49"/>
      <c r="G13" s="49"/>
      <c r="H13" s="49"/>
      <c r="I13" s="49"/>
      <c r="J13" s="49"/>
      <c r="L13" s="50"/>
      <c r="M13" s="37"/>
      <c r="N13" s="37"/>
      <c r="O13" s="37"/>
    </row>
    <row r="14" spans="1:20" ht="16.5" thickBot="1" x14ac:dyDescent="0.3">
      <c r="A14" s="34" t="s">
        <v>93</v>
      </c>
      <c r="B14" s="34"/>
      <c r="C14" s="43">
        <v>56844</v>
      </c>
      <c r="D14" s="43">
        <v>83260</v>
      </c>
      <c r="E14" s="43">
        <v>71006</v>
      </c>
      <c r="F14" s="43"/>
      <c r="G14" s="43"/>
      <c r="H14" s="43"/>
      <c r="I14" s="43"/>
      <c r="J14" s="43"/>
      <c r="L14" s="132" t="s">
        <v>94</v>
      </c>
      <c r="M14" s="133" t="s">
        <v>91</v>
      </c>
      <c r="N14" s="134"/>
      <c r="O14" s="134"/>
      <c r="P14" s="135"/>
      <c r="Q14" s="135"/>
      <c r="R14" s="135"/>
      <c r="S14" s="135"/>
      <c r="T14" s="136"/>
    </row>
    <row r="15" spans="1:20" ht="16.5" thickBot="1" x14ac:dyDescent="0.3">
      <c r="A15" s="34" t="s">
        <v>95</v>
      </c>
      <c r="B15" s="34"/>
      <c r="C15" s="43">
        <v>29579</v>
      </c>
      <c r="D15" s="43">
        <v>37197</v>
      </c>
      <c r="E15" s="43">
        <v>55467</v>
      </c>
      <c r="F15" s="43"/>
      <c r="G15" s="43"/>
      <c r="H15" s="43"/>
      <c r="I15" s="43"/>
      <c r="J15" s="43"/>
      <c r="L15" s="128" t="str">
        <f>'EVA 2013'!A9</f>
        <v>Prestamos Bancario</v>
      </c>
      <c r="M15" s="137" t="s">
        <v>100</v>
      </c>
      <c r="N15" s="138"/>
      <c r="O15" s="138"/>
      <c r="P15" s="139"/>
      <c r="Q15" s="139"/>
      <c r="R15" s="139"/>
      <c r="S15" s="139"/>
      <c r="T15" s="140"/>
    </row>
    <row r="16" spans="1:20" ht="16.5" thickBot="1" x14ac:dyDescent="0.3">
      <c r="A16" s="34"/>
      <c r="B16" s="34"/>
      <c r="C16" s="43"/>
      <c r="D16" s="43"/>
      <c r="E16" s="43"/>
      <c r="F16" s="43"/>
      <c r="G16" s="43"/>
      <c r="H16" s="43"/>
      <c r="I16" s="43"/>
      <c r="J16" s="43"/>
      <c r="L16" s="129"/>
      <c r="M16" s="115">
        <f>+M22</f>
        <v>2013</v>
      </c>
      <c r="N16" s="120">
        <f t="shared" ref="N16:P16" si="1">+N22</f>
        <v>2014</v>
      </c>
      <c r="O16" s="120">
        <f t="shared" si="1"/>
        <v>2015</v>
      </c>
      <c r="P16" s="121">
        <f t="shared" si="1"/>
        <v>2016</v>
      </c>
      <c r="Q16" s="34"/>
      <c r="R16" s="34"/>
      <c r="S16" s="34"/>
      <c r="T16" s="36"/>
    </row>
    <row r="17" spans="1:20" ht="16.5" thickBot="1" x14ac:dyDescent="0.3">
      <c r="A17" s="34"/>
      <c r="B17" s="34"/>
      <c r="C17" s="43"/>
      <c r="D17" s="43"/>
      <c r="E17" s="43"/>
      <c r="F17" s="43"/>
      <c r="G17" s="43"/>
      <c r="H17" s="43"/>
      <c r="I17" s="43"/>
      <c r="J17" s="43"/>
      <c r="L17" s="129"/>
      <c r="M17" s="122">
        <v>0.14984601889885116</v>
      </c>
      <c r="N17" s="122">
        <v>0.13537941359336642</v>
      </c>
      <c r="O17" s="122">
        <v>0.12029774946239925</v>
      </c>
      <c r="P17" s="122">
        <v>0.11438297449780686</v>
      </c>
      <c r="Q17" s="34"/>
      <c r="R17" s="34"/>
      <c r="S17" s="34"/>
      <c r="T17" s="36"/>
    </row>
    <row r="18" spans="1:20" ht="16.5" thickBot="1" x14ac:dyDescent="0.3">
      <c r="A18" s="34" t="s">
        <v>96</v>
      </c>
      <c r="B18" s="34"/>
      <c r="C18" s="43">
        <v>36874</v>
      </c>
      <c r="D18" s="43">
        <v>71460</v>
      </c>
      <c r="E18" s="43">
        <v>104326</v>
      </c>
      <c r="F18" s="43"/>
      <c r="G18" s="43"/>
      <c r="H18" s="43"/>
      <c r="I18" s="43"/>
      <c r="J18" s="43"/>
      <c r="L18" s="128" t="str">
        <f>'EVA 2013'!A10</f>
        <v>Deuda a Largo Plazo</v>
      </c>
      <c r="M18" s="141" t="s">
        <v>97</v>
      </c>
      <c r="N18" s="125"/>
      <c r="O18" s="125"/>
      <c r="P18" s="126"/>
      <c r="Q18" s="126"/>
      <c r="R18" s="126"/>
      <c r="S18" s="126"/>
      <c r="T18" s="127"/>
    </row>
    <row r="19" spans="1:20" ht="16.5" thickBot="1" x14ac:dyDescent="0.3">
      <c r="A19" s="34"/>
      <c r="B19" s="34"/>
      <c r="C19" s="43"/>
      <c r="D19" s="43"/>
      <c r="E19" s="43"/>
      <c r="F19" s="43"/>
      <c r="G19" s="43"/>
      <c r="H19" s="43"/>
      <c r="I19" s="43"/>
      <c r="J19" s="43"/>
      <c r="L19" s="129"/>
      <c r="M19" s="115">
        <f>+M22</f>
        <v>2013</v>
      </c>
      <c r="N19" s="120">
        <f t="shared" ref="N19:P19" si="2">+N22</f>
        <v>2014</v>
      </c>
      <c r="O19" s="120">
        <f t="shared" si="2"/>
        <v>2015</v>
      </c>
      <c r="P19" s="121">
        <f t="shared" si="2"/>
        <v>2016</v>
      </c>
      <c r="Q19" s="34"/>
      <c r="R19" s="34"/>
      <c r="S19" s="34"/>
      <c r="T19" s="36"/>
    </row>
    <row r="20" spans="1:20" ht="16.5" thickBot="1" x14ac:dyDescent="0.3">
      <c r="A20" s="34"/>
      <c r="B20" s="34"/>
      <c r="C20" s="43"/>
      <c r="D20" s="43"/>
      <c r="E20" s="43"/>
      <c r="F20" s="43"/>
      <c r="G20" s="43"/>
      <c r="H20" s="43"/>
      <c r="I20" s="43"/>
      <c r="J20" s="43"/>
      <c r="L20" s="129"/>
      <c r="M20" s="122">
        <v>0.17200892910296725</v>
      </c>
      <c r="N20" s="122">
        <v>0.16594124440804783</v>
      </c>
      <c r="O20" s="122">
        <v>0.16273275908116294</v>
      </c>
      <c r="P20" s="123">
        <v>0.13780962587882553</v>
      </c>
      <c r="Q20" s="34"/>
      <c r="R20" s="34"/>
      <c r="S20" s="34"/>
      <c r="T20" s="36"/>
    </row>
    <row r="21" spans="1:20" ht="16.5" thickBot="1" x14ac:dyDescent="0.3">
      <c r="A21" s="34" t="s">
        <v>62</v>
      </c>
      <c r="B21" s="34"/>
      <c r="C21" s="43">
        <v>3032</v>
      </c>
      <c r="D21" s="43">
        <v>6820</v>
      </c>
      <c r="E21" s="43">
        <v>7314</v>
      </c>
      <c r="F21" s="43"/>
      <c r="G21" s="43"/>
      <c r="H21" s="43"/>
      <c r="I21" s="43"/>
      <c r="J21" s="43"/>
      <c r="L21" s="128" t="str">
        <f>'EVA 2013'!A11</f>
        <v>Patrimonio</v>
      </c>
      <c r="M21" s="142" t="s">
        <v>98</v>
      </c>
      <c r="N21" s="124"/>
      <c r="O21" s="114"/>
      <c r="P21" s="39"/>
      <c r="Q21" s="34"/>
      <c r="R21" s="34"/>
      <c r="S21" s="34"/>
      <c r="T21" s="36"/>
    </row>
    <row r="22" spans="1:20" ht="16.5" thickBot="1" x14ac:dyDescent="0.3">
      <c r="A22" s="34" t="s">
        <v>41</v>
      </c>
      <c r="B22" s="34"/>
      <c r="C22" s="43">
        <f>SUM(C14:C21)</f>
        <v>126329</v>
      </c>
      <c r="D22" s="43">
        <f>SUM(D14:D21)</f>
        <v>198737</v>
      </c>
      <c r="E22" s="43">
        <f>SUM(E14:E21)</f>
        <v>238113</v>
      </c>
      <c r="F22" s="43"/>
      <c r="G22" s="43"/>
      <c r="H22" s="43"/>
      <c r="I22" s="43"/>
      <c r="J22" s="43"/>
      <c r="K22" s="38"/>
      <c r="L22" s="130"/>
      <c r="M22" s="115">
        <f>+M4</f>
        <v>2013</v>
      </c>
      <c r="N22" s="116">
        <f>+N4</f>
        <v>2014</v>
      </c>
      <c r="O22" s="116">
        <f>+O4</f>
        <v>2015</v>
      </c>
      <c r="P22" s="116">
        <f>+P4</f>
        <v>2016</v>
      </c>
      <c r="Q22" s="34"/>
      <c r="R22" s="34"/>
      <c r="S22" s="34"/>
      <c r="T22" s="36"/>
    </row>
    <row r="23" spans="1:20" s="45" customFormat="1" ht="16.5" thickBot="1" x14ac:dyDescent="0.3">
      <c r="A23" s="41" t="s">
        <v>63</v>
      </c>
      <c r="B23" s="41"/>
      <c r="C23" s="44">
        <f>+C7-C22</f>
        <v>10423</v>
      </c>
      <c r="D23" s="44">
        <f>+D7-D22</f>
        <v>8289</v>
      </c>
      <c r="E23" s="44">
        <f>+E7-E22</f>
        <v>44309</v>
      </c>
      <c r="F23" s="44"/>
      <c r="G23" s="44"/>
      <c r="H23" s="44"/>
      <c r="I23" s="44"/>
      <c r="J23" s="44"/>
      <c r="L23" s="131"/>
      <c r="M23" s="117">
        <v>0.1227728285077951</v>
      </c>
      <c r="N23" s="118">
        <v>0.12485615650172613</v>
      </c>
      <c r="O23" s="118">
        <v>0.13220556745182016</v>
      </c>
      <c r="P23" s="119">
        <v>3.6168009205983891E-2</v>
      </c>
      <c r="Q23" s="143"/>
      <c r="R23" s="143"/>
      <c r="S23" s="143"/>
      <c r="T23" s="144"/>
    </row>
    <row r="24" spans="1:20" x14ac:dyDescent="0.25">
      <c r="A24" s="51" t="s">
        <v>64</v>
      </c>
      <c r="B24" s="51"/>
      <c r="C24" s="52">
        <f>+C23/C4</f>
        <v>2.5294859971848761E-2</v>
      </c>
      <c r="D24" s="52">
        <f>+D23/D4</f>
        <v>1.2261399003585671E-2</v>
      </c>
      <c r="E24" s="52">
        <f>+E23/E4</f>
        <v>4.6364670391131603E-2</v>
      </c>
      <c r="F24" s="52"/>
      <c r="G24" s="52"/>
      <c r="H24" s="52"/>
      <c r="I24" s="52"/>
      <c r="J24" s="52"/>
      <c r="L24" s="215" t="s">
        <v>104</v>
      </c>
      <c r="M24" s="214" t="s">
        <v>103</v>
      </c>
    </row>
    <row r="25" spans="1:20" x14ac:dyDescent="0.25">
      <c r="A25" s="34" t="s">
        <v>65</v>
      </c>
      <c r="B25" s="34"/>
      <c r="C25" s="43">
        <v>6555</v>
      </c>
      <c r="D25" s="43">
        <v>18500</v>
      </c>
      <c r="E25" s="43">
        <v>2228</v>
      </c>
      <c r="F25" s="43"/>
      <c r="G25" s="43"/>
      <c r="H25" s="43"/>
      <c r="I25" s="43"/>
      <c r="J25" s="43"/>
    </row>
    <row r="26" spans="1:20" x14ac:dyDescent="0.25">
      <c r="A26" s="34" t="s">
        <v>66</v>
      </c>
      <c r="B26" s="34"/>
      <c r="C26" s="43">
        <v>-7421</v>
      </c>
      <c r="D26" s="43">
        <v>-860</v>
      </c>
      <c r="E26" s="43">
        <v>2591</v>
      </c>
      <c r="F26" s="43"/>
      <c r="G26" s="43"/>
      <c r="H26" s="43"/>
      <c r="I26" s="43"/>
      <c r="J26" s="43"/>
    </row>
    <row r="27" spans="1:20" x14ac:dyDescent="0.25">
      <c r="A27" s="34" t="s">
        <v>67</v>
      </c>
      <c r="B27" s="34"/>
      <c r="C27" s="43">
        <f>+C25+C26</f>
        <v>-866</v>
      </c>
      <c r="D27" s="43">
        <f>+D25+D26</f>
        <v>17640</v>
      </c>
      <c r="E27" s="43">
        <f>+E25+E26</f>
        <v>4819</v>
      </c>
      <c r="F27" s="43"/>
      <c r="G27" s="43"/>
      <c r="H27" s="43"/>
      <c r="I27" s="43"/>
      <c r="J27" s="43"/>
    </row>
    <row r="28" spans="1:20" s="45" customFormat="1" x14ac:dyDescent="0.25">
      <c r="A28" s="41" t="s">
        <v>68</v>
      </c>
      <c r="B28" s="41"/>
      <c r="C28" s="44">
        <f>+C23+C27</f>
        <v>9557</v>
      </c>
      <c r="D28" s="44">
        <f>+D23+D27</f>
        <v>25929</v>
      </c>
      <c r="E28" s="44">
        <f>+E23+E27</f>
        <v>49128</v>
      </c>
      <c r="F28" s="44"/>
      <c r="G28" s="44"/>
      <c r="H28" s="44"/>
      <c r="I28" s="44"/>
      <c r="J28" s="44"/>
    </row>
    <row r="29" spans="1:20" x14ac:dyDescent="0.25">
      <c r="A29" s="34" t="s">
        <v>69</v>
      </c>
      <c r="B29" s="53">
        <v>0.25</v>
      </c>
      <c r="C29" s="43">
        <v>0</v>
      </c>
      <c r="D29" s="43">
        <v>481</v>
      </c>
      <c r="E29" s="43">
        <v>0</v>
      </c>
      <c r="F29" s="43"/>
      <c r="G29" s="43"/>
      <c r="H29" s="43"/>
      <c r="I29" s="43"/>
      <c r="J29" s="43"/>
    </row>
    <row r="30" spans="1:20" x14ac:dyDescent="0.25">
      <c r="A30" s="34" t="s">
        <v>70</v>
      </c>
      <c r="B30" s="53">
        <v>0.05</v>
      </c>
      <c r="C30" s="43">
        <v>0</v>
      </c>
      <c r="D30" s="43">
        <v>0</v>
      </c>
      <c r="E30" s="43">
        <v>0</v>
      </c>
      <c r="F30" s="43"/>
      <c r="G30" s="43"/>
      <c r="H30" s="43"/>
      <c r="I30" s="43"/>
      <c r="J30" s="43"/>
    </row>
    <row r="31" spans="1:20" x14ac:dyDescent="0.25">
      <c r="A31" s="34" t="s">
        <v>92</v>
      </c>
      <c r="B31" s="34"/>
      <c r="C31" s="43">
        <f>+C28</f>
        <v>9557</v>
      </c>
      <c r="D31" s="43">
        <f>+D28-D29</f>
        <v>25448</v>
      </c>
      <c r="E31" s="43">
        <f>+E28</f>
        <v>49128</v>
      </c>
      <c r="F31" s="43"/>
      <c r="G31" s="43"/>
      <c r="H31" s="43"/>
      <c r="I31" s="43"/>
      <c r="J31" s="43"/>
    </row>
    <row r="32" spans="1:20" x14ac:dyDescent="0.25">
      <c r="A32" s="34" t="s">
        <v>47</v>
      </c>
      <c r="B32" s="53">
        <v>0.95</v>
      </c>
      <c r="C32" s="43">
        <v>0</v>
      </c>
      <c r="D32" s="43">
        <v>0</v>
      </c>
      <c r="E32" s="43">
        <v>0</v>
      </c>
      <c r="F32" s="43"/>
      <c r="G32" s="43"/>
      <c r="H32" s="43"/>
      <c r="I32" s="43"/>
      <c r="J32" s="43"/>
    </row>
    <row r="33" spans="1:10" s="45" customFormat="1" x14ac:dyDescent="0.25">
      <c r="A33" s="41" t="s">
        <v>46</v>
      </c>
      <c r="B33" s="41"/>
      <c r="C33" s="44">
        <f>+C31</f>
        <v>9557</v>
      </c>
      <c r="D33" s="44">
        <f>+D31</f>
        <v>25448</v>
      </c>
      <c r="E33" s="44">
        <f>+E31</f>
        <v>49128</v>
      </c>
      <c r="F33" s="44"/>
      <c r="G33" s="44"/>
      <c r="H33" s="44"/>
      <c r="I33" s="44"/>
      <c r="J33" s="44"/>
    </row>
    <row r="34" spans="1:10" x14ac:dyDescent="0.25">
      <c r="A34" s="51" t="s">
        <v>71</v>
      </c>
      <c r="B34" s="51"/>
      <c r="C34" s="52">
        <f>+C33/C4</f>
        <v>2.3193224287725089E-2</v>
      </c>
      <c r="D34" s="52">
        <f>+D33/D4</f>
        <v>3.7643633953824127E-2</v>
      </c>
      <c r="E34" s="52">
        <f>+E33/E4</f>
        <v>5.1407242929777545E-2</v>
      </c>
      <c r="F34" s="52"/>
      <c r="G34" s="52"/>
      <c r="H34" s="52"/>
      <c r="I34" s="52"/>
      <c r="J34" s="52"/>
    </row>
  </sheetData>
  <mergeCells count="2">
    <mergeCell ref="A1:E1"/>
    <mergeCell ref="L2:P2"/>
  </mergeCells>
  <hyperlinks>
    <hyperlink ref="M24" r:id="rId1"/>
  </hyperlinks>
  <printOptions horizontalCentered="1" verticalCentered="1"/>
  <pageMargins left="0.7" right="0.7" top="0.75" bottom="0.75" header="0.3" footer="0.3"/>
  <pageSetup scale="95" orientation="portrait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opLeftCell="A13" workbookViewId="0">
      <selection activeCell="C17" sqref="C17"/>
    </sheetView>
  </sheetViews>
  <sheetFormatPr baseColWidth="10" defaultRowHeight="15.75" x14ac:dyDescent="0.25"/>
  <cols>
    <col min="1" max="1" width="40.140625" style="57" customWidth="1"/>
    <col min="2" max="2" width="13.85546875" style="57" bestFit="1" customWidth="1"/>
    <col min="3" max="3" width="14.7109375" style="158" bestFit="1" customWidth="1"/>
    <col min="4" max="4" width="9.140625" style="86" customWidth="1"/>
    <col min="5" max="5" width="13.85546875" style="86" customWidth="1"/>
    <col min="6" max="6" width="17.7109375" style="57" customWidth="1"/>
    <col min="7" max="7" width="13.42578125" style="57" customWidth="1"/>
    <col min="8" max="16384" width="11.42578125" style="57"/>
  </cols>
  <sheetData>
    <row r="1" spans="1:6" x14ac:dyDescent="0.25">
      <c r="A1" s="193" t="s">
        <v>72</v>
      </c>
      <c r="B1" s="193"/>
      <c r="C1" s="193"/>
      <c r="D1" s="193"/>
      <c r="E1" s="193"/>
      <c r="F1" s="56"/>
    </row>
    <row r="2" spans="1:6" x14ac:dyDescent="0.25">
      <c r="A2" s="193"/>
      <c r="B2" s="193"/>
      <c r="C2" s="193"/>
      <c r="D2" s="193"/>
      <c r="E2" s="193"/>
      <c r="F2" s="56"/>
    </row>
    <row r="3" spans="1:6" x14ac:dyDescent="0.25">
      <c r="A3" s="58"/>
      <c r="B3" s="58"/>
      <c r="C3" s="152"/>
      <c r="D3" s="59"/>
      <c r="E3" s="59"/>
    </row>
    <row r="4" spans="1:6" s="60" customFormat="1" x14ac:dyDescent="0.25">
      <c r="A4" s="194" t="s">
        <v>73</v>
      </c>
      <c r="B4" s="194"/>
      <c r="C4" s="194"/>
      <c r="D4" s="194"/>
      <c r="E4" s="194"/>
    </row>
    <row r="5" spans="1:6" s="60" customFormat="1" ht="16.5" thickBot="1" x14ac:dyDescent="0.3">
      <c r="A5" s="61"/>
      <c r="B5" s="61"/>
      <c r="C5" s="153"/>
      <c r="D5" s="62"/>
      <c r="E5" s="62"/>
    </row>
    <row r="6" spans="1:6" x14ac:dyDescent="0.25">
      <c r="A6" s="195" t="s">
        <v>74</v>
      </c>
      <c r="B6" s="195" t="s">
        <v>75</v>
      </c>
      <c r="C6" s="195" t="s">
        <v>48</v>
      </c>
      <c r="D6" s="197" t="s">
        <v>76</v>
      </c>
      <c r="E6" s="150" t="s">
        <v>77</v>
      </c>
    </row>
    <row r="7" spans="1:6" ht="16.5" thickBot="1" x14ac:dyDescent="0.3">
      <c r="A7" s="196"/>
      <c r="B7" s="196"/>
      <c r="C7" s="196"/>
      <c r="D7" s="198"/>
      <c r="E7" s="151" t="s">
        <v>49</v>
      </c>
    </row>
    <row r="8" spans="1:6" x14ac:dyDescent="0.25">
      <c r="A8" s="65"/>
      <c r="B8" s="65"/>
      <c r="C8" s="154"/>
      <c r="D8" s="67"/>
      <c r="E8" s="67"/>
    </row>
    <row r="9" spans="1:6" x14ac:dyDescent="0.25">
      <c r="A9" s="65" t="str">
        <f>+'Original ESF'!A25</f>
        <v>Prestamos Bancario</v>
      </c>
      <c r="B9" s="94">
        <f>+'Original ESF'!B25</f>
        <v>448</v>
      </c>
      <c r="C9" s="68">
        <f>+B9/B12</f>
        <v>0.15582608695652173</v>
      </c>
      <c r="D9" s="68">
        <f>+'Base Eva'!M17</f>
        <v>0.14984601889885116</v>
      </c>
      <c r="E9" s="68">
        <f>+C9*D9</f>
        <v>2.3349918771020977E-2</v>
      </c>
    </row>
    <row r="10" spans="1:6" x14ac:dyDescent="0.25">
      <c r="A10" s="65" t="str">
        <f>+'Original ESF'!A31</f>
        <v>Deuda a Largo Plazo</v>
      </c>
      <c r="B10" s="94">
        <f>+'Original ESF'!B31</f>
        <v>631</v>
      </c>
      <c r="C10" s="68">
        <f>+B10/B12</f>
        <v>0.21947826086956521</v>
      </c>
      <c r="D10" s="68">
        <f>+'Base Eva'!M20</f>
        <v>0.17200892910296725</v>
      </c>
      <c r="E10" s="68">
        <f t="shared" ref="E10:E11" si="0">+C10*D10</f>
        <v>3.7752220613555591E-2</v>
      </c>
    </row>
    <row r="11" spans="1:6" ht="16.5" thickBot="1" x14ac:dyDescent="0.3">
      <c r="A11" s="65" t="s">
        <v>53</v>
      </c>
      <c r="B11" s="94">
        <f>+'Original ESF'!B39</f>
        <v>1796</v>
      </c>
      <c r="C11" s="68">
        <f>+B11/$B$12</f>
        <v>0.6246956521739131</v>
      </c>
      <c r="D11" s="68">
        <f>+'Base Eva'!M23</f>
        <v>0.1227728285077951</v>
      </c>
      <c r="E11" s="68">
        <f t="shared" si="0"/>
        <v>7.6695652173913054E-2</v>
      </c>
    </row>
    <row r="12" spans="1:6" ht="16.5" thickBot="1" x14ac:dyDescent="0.3">
      <c r="A12" s="69"/>
      <c r="B12" s="95">
        <f>SUM(B9:B11)</f>
        <v>2875</v>
      </c>
      <c r="C12" s="70">
        <f>SUM(C9:C11)</f>
        <v>1</v>
      </c>
      <c r="D12" s="87"/>
      <c r="E12" s="71">
        <f>SUM(E9:E11)</f>
        <v>0.13779779155848962</v>
      </c>
    </row>
    <row r="13" spans="1:6" x14ac:dyDescent="0.25">
      <c r="A13" s="72"/>
      <c r="B13" s="73"/>
      <c r="C13" s="74"/>
      <c r="D13" s="74"/>
      <c r="E13" s="75"/>
    </row>
    <row r="14" spans="1:6" ht="16.5" thickBot="1" x14ac:dyDescent="0.3">
      <c r="A14" s="58"/>
      <c r="B14" s="58"/>
      <c r="C14" s="152"/>
      <c r="D14" s="59"/>
      <c r="E14" s="59"/>
    </row>
    <row r="15" spans="1:6" ht="16.5" thickBot="1" x14ac:dyDescent="0.3">
      <c r="A15" s="184" t="s">
        <v>78</v>
      </c>
      <c r="B15" s="185"/>
      <c r="C15" s="186"/>
      <c r="D15" s="59"/>
      <c r="E15" s="59"/>
    </row>
    <row r="16" spans="1:6" x14ac:dyDescent="0.25">
      <c r="A16" s="76"/>
      <c r="B16" s="72"/>
      <c r="C16" s="161"/>
      <c r="D16" s="77"/>
      <c r="E16" s="77"/>
    </row>
    <row r="17" spans="1:5" x14ac:dyDescent="0.25">
      <c r="A17" s="76" t="s">
        <v>79</v>
      </c>
      <c r="B17" s="72"/>
      <c r="C17" s="162">
        <f>+'Base Eva'!M9</f>
        <v>3250</v>
      </c>
      <c r="D17" s="77"/>
      <c r="E17" s="77"/>
    </row>
    <row r="18" spans="1:5" x14ac:dyDescent="0.25">
      <c r="A18" s="76" t="s">
        <v>80</v>
      </c>
      <c r="B18" s="72"/>
      <c r="C18" s="163">
        <f>E12</f>
        <v>0.13779779155848962</v>
      </c>
      <c r="D18" s="77"/>
      <c r="E18" s="77"/>
    </row>
    <row r="19" spans="1:5" x14ac:dyDescent="0.25">
      <c r="A19" s="76" t="s">
        <v>81</v>
      </c>
      <c r="B19" s="72"/>
      <c r="C19" s="162">
        <f>+C17*C18</f>
        <v>447.84282256509124</v>
      </c>
      <c r="D19" s="77"/>
      <c r="E19" s="77"/>
    </row>
    <row r="20" spans="1:5" x14ac:dyDescent="0.25">
      <c r="A20" s="76" t="s">
        <v>60</v>
      </c>
      <c r="B20" s="72"/>
      <c r="C20" s="162">
        <f>+'Base Eva'!M7</f>
        <v>280</v>
      </c>
      <c r="D20" s="77"/>
      <c r="E20" s="78"/>
    </row>
    <row r="21" spans="1:5" ht="16.5" thickBot="1" x14ac:dyDescent="0.3">
      <c r="A21" s="79" t="s">
        <v>78</v>
      </c>
      <c r="B21" s="80"/>
      <c r="C21" s="164">
        <f>+C20-C19</f>
        <v>-167.84282256509124</v>
      </c>
      <c r="D21" s="77"/>
      <c r="E21" s="77"/>
    </row>
    <row r="22" spans="1:5" ht="16.5" thickBot="1" x14ac:dyDescent="0.3">
      <c r="A22" s="76"/>
      <c r="B22" s="72"/>
      <c r="C22" s="156"/>
      <c r="D22" s="77"/>
      <c r="E22" s="77"/>
    </row>
    <row r="23" spans="1:5" ht="16.5" thickBot="1" x14ac:dyDescent="0.3">
      <c r="A23" s="187" t="s">
        <v>82</v>
      </c>
      <c r="B23" s="188"/>
      <c r="C23" s="189"/>
      <c r="D23" s="77"/>
      <c r="E23" s="77"/>
    </row>
    <row r="24" spans="1:5" x14ac:dyDescent="0.25">
      <c r="A24" s="76"/>
      <c r="B24" s="72"/>
      <c r="C24" s="161"/>
      <c r="D24" s="77"/>
      <c r="E24" s="77"/>
    </row>
    <row r="25" spans="1:5" x14ac:dyDescent="0.25">
      <c r="A25" s="76" t="s">
        <v>60</v>
      </c>
      <c r="B25" s="72"/>
      <c r="C25" s="162">
        <f>+C20</f>
        <v>280</v>
      </c>
      <c r="D25" s="78"/>
      <c r="E25" s="77"/>
    </row>
    <row r="26" spans="1:5" x14ac:dyDescent="0.25">
      <c r="A26" s="76" t="s">
        <v>83</v>
      </c>
      <c r="B26" s="72"/>
      <c r="C26" s="162">
        <f>C17</f>
        <v>3250</v>
      </c>
      <c r="D26" s="78"/>
      <c r="E26" s="77"/>
    </row>
    <row r="27" spans="1:5" ht="16.5" thickBot="1" x14ac:dyDescent="0.3">
      <c r="A27" s="79" t="s">
        <v>84</v>
      </c>
      <c r="B27" s="80"/>
      <c r="C27" s="165">
        <f>+C25/C26</f>
        <v>8.615384615384615E-2</v>
      </c>
      <c r="D27" s="81"/>
      <c r="E27" s="77"/>
    </row>
    <row r="28" spans="1:5" ht="16.5" thickBot="1" x14ac:dyDescent="0.3">
      <c r="A28" s="82"/>
      <c r="B28" s="83"/>
      <c r="C28" s="157"/>
      <c r="D28" s="77"/>
      <c r="E28" s="77"/>
    </row>
    <row r="29" spans="1:5" ht="16.5" thickBot="1" x14ac:dyDescent="0.3">
      <c r="A29" s="190" t="s">
        <v>85</v>
      </c>
      <c r="B29" s="191"/>
      <c r="C29" s="192"/>
      <c r="D29" s="77"/>
      <c r="E29" s="77"/>
    </row>
    <row r="30" spans="1:5" x14ac:dyDescent="0.25">
      <c r="A30" s="76"/>
      <c r="B30" s="72"/>
      <c r="C30" s="155"/>
      <c r="D30" s="59"/>
      <c r="E30" s="59"/>
    </row>
    <row r="31" spans="1:5" x14ac:dyDescent="0.25">
      <c r="A31" s="76" t="s">
        <v>86</v>
      </c>
      <c r="B31" s="72"/>
      <c r="C31" s="160">
        <f>+E12</f>
        <v>0.13779779155848962</v>
      </c>
      <c r="D31" s="84"/>
      <c r="E31" s="59"/>
    </row>
    <row r="32" spans="1:5" x14ac:dyDescent="0.25">
      <c r="A32" s="76" t="s">
        <v>84</v>
      </c>
      <c r="B32" s="72"/>
      <c r="C32" s="166">
        <f>+C27</f>
        <v>8.615384615384615E-2</v>
      </c>
      <c r="D32" s="84"/>
      <c r="E32" s="59"/>
    </row>
    <row r="33" spans="1:5" x14ac:dyDescent="0.25">
      <c r="A33" s="76" t="s">
        <v>87</v>
      </c>
      <c r="B33" s="72"/>
      <c r="C33" s="160">
        <f>+C32-C31</f>
        <v>-5.1643945404643468E-2</v>
      </c>
      <c r="D33" s="84"/>
      <c r="E33" s="59"/>
    </row>
    <row r="34" spans="1:5" x14ac:dyDescent="0.25">
      <c r="A34" s="76"/>
      <c r="B34" s="72"/>
      <c r="C34" s="159"/>
      <c r="D34" s="59"/>
      <c r="E34" s="59"/>
    </row>
    <row r="35" spans="1:5" ht="16.5" thickBot="1" x14ac:dyDescent="0.3">
      <c r="A35" s="79" t="s">
        <v>88</v>
      </c>
      <c r="B35" s="80"/>
      <c r="C35" s="167">
        <f>+C17*C33</f>
        <v>-167.84282256509127</v>
      </c>
      <c r="D35" s="85"/>
      <c r="E35" s="59"/>
    </row>
  </sheetData>
  <mergeCells count="9">
    <mergeCell ref="A15:C15"/>
    <mergeCell ref="A23:C23"/>
    <mergeCell ref="A29:C29"/>
    <mergeCell ref="A1:E2"/>
    <mergeCell ref="A4:E4"/>
    <mergeCell ref="A6:A7"/>
    <mergeCell ref="B6:B7"/>
    <mergeCell ref="C6:C7"/>
    <mergeCell ref="D6:D7"/>
  </mergeCells>
  <pageMargins left="0.7" right="0.7" top="0.75" bottom="0.75" header="0.3" footer="0.3"/>
  <pageSetup scale="9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opLeftCell="A28" workbookViewId="0">
      <selection activeCell="E17" sqref="E17"/>
    </sheetView>
  </sheetViews>
  <sheetFormatPr baseColWidth="10" defaultRowHeight="15.75" x14ac:dyDescent="0.25"/>
  <cols>
    <col min="1" max="1" width="36.28515625" style="57" bestFit="1" customWidth="1"/>
    <col min="2" max="2" width="13.85546875" style="57" bestFit="1" customWidth="1"/>
    <col min="3" max="3" width="14.7109375" style="57" bestFit="1" customWidth="1"/>
    <col min="4" max="4" width="9.140625" style="86" customWidth="1"/>
    <col min="5" max="5" width="13.85546875" style="86" customWidth="1"/>
    <col min="6" max="6" width="17.7109375" style="57" customWidth="1"/>
    <col min="7" max="7" width="13.42578125" style="57" customWidth="1"/>
    <col min="8" max="16384" width="11.42578125" style="57"/>
  </cols>
  <sheetData>
    <row r="1" spans="1:6" x14ac:dyDescent="0.25">
      <c r="A1" s="193" t="s">
        <v>72</v>
      </c>
      <c r="B1" s="193"/>
      <c r="C1" s="193"/>
      <c r="D1" s="193"/>
      <c r="E1" s="193"/>
      <c r="F1" s="56"/>
    </row>
    <row r="2" spans="1:6" x14ac:dyDescent="0.25">
      <c r="A2" s="193"/>
      <c r="B2" s="193"/>
      <c r="C2" s="193"/>
      <c r="D2" s="193"/>
      <c r="E2" s="193"/>
      <c r="F2" s="56"/>
    </row>
    <row r="3" spans="1:6" x14ac:dyDescent="0.25">
      <c r="A3" s="58"/>
      <c r="B3" s="58"/>
      <c r="C3" s="58"/>
      <c r="D3" s="59"/>
      <c r="E3" s="59"/>
    </row>
    <row r="4" spans="1:6" s="60" customFormat="1" x14ac:dyDescent="0.25">
      <c r="A4" s="194" t="s">
        <v>73</v>
      </c>
      <c r="B4" s="194"/>
      <c r="C4" s="194"/>
      <c r="D4" s="194"/>
      <c r="E4" s="194"/>
    </row>
    <row r="5" spans="1:6" s="60" customFormat="1" ht="16.5" thickBot="1" x14ac:dyDescent="0.3">
      <c r="A5" s="61"/>
      <c r="B5" s="61"/>
      <c r="C5" s="61"/>
      <c r="D5" s="62"/>
      <c r="E5" s="62"/>
    </row>
    <row r="6" spans="1:6" x14ac:dyDescent="0.25">
      <c r="A6" s="195" t="s">
        <v>74</v>
      </c>
      <c r="B6" s="202" t="s">
        <v>75</v>
      </c>
      <c r="C6" s="202" t="s">
        <v>48</v>
      </c>
      <c r="D6" s="204" t="s">
        <v>76</v>
      </c>
      <c r="E6" s="63" t="s">
        <v>77</v>
      </c>
    </row>
    <row r="7" spans="1:6" ht="16.5" thickBot="1" x14ac:dyDescent="0.3">
      <c r="A7" s="196"/>
      <c r="B7" s="203"/>
      <c r="C7" s="203"/>
      <c r="D7" s="205"/>
      <c r="E7" s="64" t="s">
        <v>49</v>
      </c>
    </row>
    <row r="8" spans="1:6" x14ac:dyDescent="0.25">
      <c r="A8" s="65"/>
      <c r="B8" s="65"/>
      <c r="C8" s="66"/>
      <c r="D8" s="67"/>
      <c r="E8" s="67"/>
    </row>
    <row r="9" spans="1:6" x14ac:dyDescent="0.25">
      <c r="A9" s="65" t="str">
        <f>+'Original ESF'!A25</f>
        <v>Prestamos Bancario</v>
      </c>
      <c r="B9" s="96">
        <f>'Original ESF'!C25</f>
        <v>356</v>
      </c>
      <c r="C9" s="68">
        <f>+B9/B12</f>
        <v>0.13083425211319369</v>
      </c>
      <c r="D9" s="68"/>
      <c r="E9" s="68">
        <f>+C9*D9</f>
        <v>0</v>
      </c>
    </row>
    <row r="10" spans="1:6" x14ac:dyDescent="0.25">
      <c r="A10" s="65" t="str">
        <f>+'Original ESF'!A31</f>
        <v>Deuda a Largo Plazo</v>
      </c>
      <c r="B10" s="96">
        <f>'Original ESF'!C31</f>
        <v>627</v>
      </c>
      <c r="C10" s="68">
        <f>+B10/B12</f>
        <v>0.23042998897464168</v>
      </c>
      <c r="D10" s="68"/>
      <c r="E10" s="68">
        <f t="shared" ref="E10:E11" si="0">+C10*D10</f>
        <v>0</v>
      </c>
    </row>
    <row r="11" spans="1:6" ht="16.5" thickBot="1" x14ac:dyDescent="0.3">
      <c r="A11" s="65" t="s">
        <v>53</v>
      </c>
      <c r="B11" s="96">
        <f>+'Original ESF'!C39</f>
        <v>1738</v>
      </c>
      <c r="C11" s="68">
        <f>+B11/$B$12</f>
        <v>0.63873575891216461</v>
      </c>
      <c r="D11" s="68"/>
      <c r="E11" s="68">
        <f t="shared" si="0"/>
        <v>0</v>
      </c>
    </row>
    <row r="12" spans="1:6" ht="16.5" thickBot="1" x14ac:dyDescent="0.3">
      <c r="A12" s="69"/>
      <c r="B12" s="97">
        <f>SUM(B9:B11)</f>
        <v>2721</v>
      </c>
      <c r="C12" s="70">
        <f>SUM(C9:C11)</f>
        <v>1</v>
      </c>
      <c r="D12" s="87"/>
      <c r="E12" s="71">
        <f>SUM(E9:E11)</f>
        <v>0</v>
      </c>
    </row>
    <row r="13" spans="1:6" x14ac:dyDescent="0.25">
      <c r="A13" s="72"/>
      <c r="B13" s="73"/>
      <c r="C13" s="74"/>
      <c r="D13" s="74"/>
      <c r="E13" s="75"/>
    </row>
    <row r="14" spans="1:6" ht="16.5" thickBot="1" x14ac:dyDescent="0.3">
      <c r="A14" s="58"/>
      <c r="B14" s="58"/>
      <c r="C14" s="58"/>
      <c r="D14" s="59"/>
      <c r="E14" s="59"/>
    </row>
    <row r="15" spans="1:6" ht="16.5" thickBot="1" x14ac:dyDescent="0.3">
      <c r="A15" s="184" t="s">
        <v>78</v>
      </c>
      <c r="B15" s="185"/>
      <c r="C15" s="186"/>
      <c r="D15" s="59"/>
      <c r="E15" s="59"/>
    </row>
    <row r="16" spans="1:6" x14ac:dyDescent="0.25">
      <c r="A16" s="76"/>
      <c r="B16" s="72"/>
      <c r="C16" s="65"/>
      <c r="D16" s="77"/>
      <c r="E16" s="77"/>
    </row>
    <row r="17" spans="1:5" x14ac:dyDescent="0.25">
      <c r="A17" s="76" t="s">
        <v>79</v>
      </c>
      <c r="B17" s="72"/>
      <c r="C17" s="170"/>
      <c r="D17" s="77"/>
      <c r="E17" s="77"/>
    </row>
    <row r="18" spans="1:5" x14ac:dyDescent="0.25">
      <c r="A18" s="76" t="s">
        <v>80</v>
      </c>
      <c r="B18" s="72"/>
      <c r="C18" s="163">
        <f>E12</f>
        <v>0</v>
      </c>
      <c r="D18" s="77"/>
      <c r="E18" s="77"/>
    </row>
    <row r="19" spans="1:5" x14ac:dyDescent="0.25">
      <c r="A19" s="76" t="s">
        <v>81</v>
      </c>
      <c r="B19" s="72"/>
      <c r="C19" s="170">
        <f>+C17*C18</f>
        <v>0</v>
      </c>
      <c r="D19" s="77"/>
      <c r="E19" s="77"/>
    </row>
    <row r="20" spans="1:5" x14ac:dyDescent="0.25">
      <c r="A20" s="76" t="s">
        <v>60</v>
      </c>
      <c r="B20" s="72"/>
      <c r="C20" s="170"/>
      <c r="D20" s="77"/>
      <c r="E20" s="78"/>
    </row>
    <row r="21" spans="1:5" ht="16.5" thickBot="1" x14ac:dyDescent="0.3">
      <c r="A21" s="79" t="s">
        <v>78</v>
      </c>
      <c r="B21" s="80"/>
      <c r="C21" s="169">
        <f>+C20-C19</f>
        <v>0</v>
      </c>
      <c r="D21" s="77"/>
      <c r="E21" s="77"/>
    </row>
    <row r="22" spans="1:5" ht="16.5" thickBot="1" x14ac:dyDescent="0.3">
      <c r="A22" s="76"/>
      <c r="B22" s="72"/>
      <c r="C22" s="72"/>
      <c r="D22" s="77"/>
      <c r="E22" s="77"/>
    </row>
    <row r="23" spans="1:5" ht="16.5" thickBot="1" x14ac:dyDescent="0.3">
      <c r="A23" s="187" t="s">
        <v>82</v>
      </c>
      <c r="B23" s="188"/>
      <c r="C23" s="189"/>
      <c r="D23" s="77"/>
      <c r="E23" s="77"/>
    </row>
    <row r="24" spans="1:5" x14ac:dyDescent="0.25">
      <c r="A24" s="76"/>
      <c r="B24" s="72"/>
      <c r="C24" s="65"/>
      <c r="D24" s="77"/>
      <c r="E24" s="77"/>
    </row>
    <row r="25" spans="1:5" x14ac:dyDescent="0.25">
      <c r="A25" s="76" t="s">
        <v>60</v>
      </c>
      <c r="B25" s="72"/>
      <c r="C25" s="170">
        <f>+C20</f>
        <v>0</v>
      </c>
      <c r="D25" s="78"/>
      <c r="E25" s="77"/>
    </row>
    <row r="26" spans="1:5" x14ac:dyDescent="0.25">
      <c r="A26" s="76" t="s">
        <v>83</v>
      </c>
      <c r="B26" s="72"/>
      <c r="C26" s="170">
        <f>C17</f>
        <v>0</v>
      </c>
      <c r="D26" s="78"/>
      <c r="E26" s="77"/>
    </row>
    <row r="27" spans="1:5" ht="16.5" thickBot="1" x14ac:dyDescent="0.3">
      <c r="A27" s="79" t="s">
        <v>84</v>
      </c>
      <c r="B27" s="80"/>
      <c r="C27" s="165" t="e">
        <f>+C25/C26</f>
        <v>#DIV/0!</v>
      </c>
      <c r="D27" s="81"/>
      <c r="E27" s="77"/>
    </row>
    <row r="28" spans="1:5" ht="16.5" thickBot="1" x14ac:dyDescent="0.3">
      <c r="A28" s="82"/>
      <c r="B28" s="83"/>
      <c r="C28" s="83"/>
      <c r="D28" s="77"/>
      <c r="E28" s="77"/>
    </row>
    <row r="29" spans="1:5" ht="16.5" thickBot="1" x14ac:dyDescent="0.3">
      <c r="A29" s="199" t="s">
        <v>85</v>
      </c>
      <c r="B29" s="200"/>
      <c r="C29" s="201"/>
      <c r="D29" s="77"/>
      <c r="E29" s="77"/>
    </row>
    <row r="30" spans="1:5" x14ac:dyDescent="0.25">
      <c r="A30" s="76"/>
      <c r="B30" s="72"/>
      <c r="C30" s="65"/>
      <c r="D30" s="59"/>
      <c r="E30" s="59"/>
    </row>
    <row r="31" spans="1:5" x14ac:dyDescent="0.25">
      <c r="A31" s="76" t="s">
        <v>86</v>
      </c>
      <c r="B31" s="72"/>
      <c r="C31" s="163">
        <f>+E12</f>
        <v>0</v>
      </c>
      <c r="D31" s="84"/>
      <c r="E31" s="59"/>
    </row>
    <row r="32" spans="1:5" x14ac:dyDescent="0.25">
      <c r="A32" s="76" t="s">
        <v>84</v>
      </c>
      <c r="B32" s="72"/>
      <c r="C32" s="168" t="e">
        <f>+C27</f>
        <v>#DIV/0!</v>
      </c>
      <c r="D32" s="84"/>
      <c r="E32" s="59"/>
    </row>
    <row r="33" spans="1:5" x14ac:dyDescent="0.25">
      <c r="A33" s="76" t="s">
        <v>87</v>
      </c>
      <c r="B33" s="72"/>
      <c r="C33" s="163" t="e">
        <f>+C32-C31</f>
        <v>#DIV/0!</v>
      </c>
      <c r="D33" s="84"/>
      <c r="E33" s="59"/>
    </row>
    <row r="34" spans="1:5" x14ac:dyDescent="0.25">
      <c r="A34" s="76"/>
      <c r="B34" s="72"/>
      <c r="C34" s="161"/>
      <c r="D34" s="59"/>
      <c r="E34" s="59"/>
    </row>
    <row r="35" spans="1:5" ht="16.5" thickBot="1" x14ac:dyDescent="0.3">
      <c r="A35" s="79" t="s">
        <v>88</v>
      </c>
      <c r="B35" s="80"/>
      <c r="C35" s="169" t="e">
        <f>+C17*C33</f>
        <v>#DIV/0!</v>
      </c>
      <c r="D35" s="85"/>
      <c r="E35" s="59"/>
    </row>
  </sheetData>
  <mergeCells count="9">
    <mergeCell ref="A15:C15"/>
    <mergeCell ref="A23:C23"/>
    <mergeCell ref="A29:C29"/>
    <mergeCell ref="A1:E2"/>
    <mergeCell ref="A4:E4"/>
    <mergeCell ref="A6:A7"/>
    <mergeCell ref="B6:B7"/>
    <mergeCell ref="C6:C7"/>
    <mergeCell ref="D6:D7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opLeftCell="A22" workbookViewId="0">
      <selection activeCell="A28" sqref="A28:XFD28"/>
    </sheetView>
  </sheetViews>
  <sheetFormatPr baseColWidth="10" defaultRowHeight="15.75" x14ac:dyDescent="0.25"/>
  <cols>
    <col min="1" max="1" width="36.28515625" style="57" bestFit="1" customWidth="1"/>
    <col min="2" max="2" width="13.85546875" style="57" bestFit="1" customWidth="1"/>
    <col min="3" max="3" width="14.7109375" style="57" bestFit="1" customWidth="1"/>
    <col min="4" max="4" width="9.140625" style="86" customWidth="1"/>
    <col min="5" max="5" width="13.85546875" style="86" customWidth="1"/>
    <col min="6" max="6" width="17.7109375" style="57" customWidth="1"/>
    <col min="7" max="7" width="13.42578125" style="57" customWidth="1"/>
    <col min="8" max="16384" width="11.42578125" style="57"/>
  </cols>
  <sheetData>
    <row r="1" spans="1:6" x14ac:dyDescent="0.25">
      <c r="A1" s="193" t="s">
        <v>72</v>
      </c>
      <c r="B1" s="193"/>
      <c r="C1" s="193"/>
      <c r="D1" s="193"/>
      <c r="E1" s="193"/>
      <c r="F1" s="56"/>
    </row>
    <row r="2" spans="1:6" x14ac:dyDescent="0.25">
      <c r="A2" s="193"/>
      <c r="B2" s="193"/>
      <c r="C2" s="193"/>
      <c r="D2" s="193"/>
      <c r="E2" s="193"/>
      <c r="F2" s="56"/>
    </row>
    <row r="3" spans="1:6" x14ac:dyDescent="0.25">
      <c r="A3" s="58"/>
      <c r="B3" s="58"/>
      <c r="C3" s="58"/>
      <c r="D3" s="59"/>
      <c r="E3" s="59"/>
    </row>
    <row r="4" spans="1:6" s="60" customFormat="1" x14ac:dyDescent="0.25">
      <c r="A4" s="194" t="s">
        <v>73</v>
      </c>
      <c r="B4" s="194"/>
      <c r="C4" s="194"/>
      <c r="D4" s="194"/>
      <c r="E4" s="194"/>
    </row>
    <row r="5" spans="1:6" s="60" customFormat="1" ht="16.5" thickBot="1" x14ac:dyDescent="0.3">
      <c r="A5" s="61"/>
      <c r="B5" s="61"/>
      <c r="C5" s="61"/>
      <c r="D5" s="62"/>
      <c r="E5" s="62"/>
    </row>
    <row r="6" spans="1:6" x14ac:dyDescent="0.25">
      <c r="A6" s="195" t="s">
        <v>74</v>
      </c>
      <c r="B6" s="202" t="s">
        <v>75</v>
      </c>
      <c r="C6" s="202" t="s">
        <v>48</v>
      </c>
      <c r="D6" s="204" t="s">
        <v>76</v>
      </c>
      <c r="E6" s="63" t="s">
        <v>77</v>
      </c>
    </row>
    <row r="7" spans="1:6" ht="16.5" thickBot="1" x14ac:dyDescent="0.3">
      <c r="A7" s="196"/>
      <c r="B7" s="203"/>
      <c r="C7" s="203"/>
      <c r="D7" s="205"/>
      <c r="E7" s="64" t="s">
        <v>49</v>
      </c>
    </row>
    <row r="8" spans="1:6" x14ac:dyDescent="0.25">
      <c r="A8" s="65"/>
      <c r="B8" s="65"/>
      <c r="C8" s="66"/>
      <c r="D8" s="67"/>
      <c r="E8" s="67"/>
    </row>
    <row r="9" spans="1:6" x14ac:dyDescent="0.25">
      <c r="A9" s="65" t="str">
        <f>+'Original ESF'!A25</f>
        <v>Prestamos Bancario</v>
      </c>
      <c r="B9" s="96">
        <f>'Original ESF'!D25</f>
        <v>584</v>
      </c>
      <c r="C9" s="68">
        <f>+B9/B12</f>
        <v>0.15619149505215299</v>
      </c>
      <c r="D9" s="68"/>
      <c r="E9" s="68">
        <f>+C9*D9</f>
        <v>0</v>
      </c>
    </row>
    <row r="10" spans="1:6" x14ac:dyDescent="0.25">
      <c r="A10" s="65" t="str">
        <f>+'Original ESF'!A31</f>
        <v>Deuda a Largo Plazo</v>
      </c>
      <c r="B10" s="96">
        <f>'Original ESF'!D31</f>
        <v>820</v>
      </c>
      <c r="C10" s="68">
        <f>+B10/B12</f>
        <v>0.21930997592939289</v>
      </c>
      <c r="D10" s="68"/>
      <c r="E10" s="68">
        <f t="shared" ref="E10:E11" si="0">+C10*D10</f>
        <v>0</v>
      </c>
    </row>
    <row r="11" spans="1:6" ht="16.5" thickBot="1" x14ac:dyDescent="0.3">
      <c r="A11" s="65" t="s">
        <v>53</v>
      </c>
      <c r="B11" s="96">
        <f>'Original ESF'!D39</f>
        <v>2335</v>
      </c>
      <c r="C11" s="68">
        <f>+B11/$B$12</f>
        <v>0.62449852901845415</v>
      </c>
      <c r="D11" s="68"/>
      <c r="E11" s="68">
        <f t="shared" si="0"/>
        <v>0</v>
      </c>
    </row>
    <row r="12" spans="1:6" ht="16.5" thickBot="1" x14ac:dyDescent="0.3">
      <c r="A12" s="69"/>
      <c r="B12" s="97">
        <f>SUM(B9:B11)</f>
        <v>3739</v>
      </c>
      <c r="C12" s="70">
        <f>SUM(C9:C11)</f>
        <v>1</v>
      </c>
      <c r="D12" s="87"/>
      <c r="E12" s="71">
        <f>SUM(E9:E11)</f>
        <v>0</v>
      </c>
    </row>
    <row r="13" spans="1:6" x14ac:dyDescent="0.25">
      <c r="A13" s="72"/>
      <c r="B13" s="73"/>
      <c r="C13" s="74"/>
      <c r="D13" s="74"/>
      <c r="E13" s="75"/>
    </row>
    <row r="14" spans="1:6" ht="16.5" thickBot="1" x14ac:dyDescent="0.3">
      <c r="A14" s="58"/>
      <c r="B14" s="58"/>
      <c r="C14" s="58"/>
      <c r="D14" s="59"/>
      <c r="E14" s="59"/>
    </row>
    <row r="15" spans="1:6" ht="16.5" thickBot="1" x14ac:dyDescent="0.3">
      <c r="A15" s="184" t="s">
        <v>78</v>
      </c>
      <c r="B15" s="185"/>
      <c r="C15" s="186"/>
      <c r="D15" s="59"/>
      <c r="E15" s="59"/>
    </row>
    <row r="16" spans="1:6" x14ac:dyDescent="0.25">
      <c r="A16" s="76"/>
      <c r="B16" s="72"/>
      <c r="C16" s="161"/>
      <c r="D16" s="77"/>
      <c r="E16" s="77"/>
    </row>
    <row r="17" spans="1:5" x14ac:dyDescent="0.25">
      <c r="A17" s="76" t="s">
        <v>79</v>
      </c>
      <c r="B17" s="72"/>
      <c r="C17" s="170"/>
      <c r="D17" s="77"/>
      <c r="E17" s="77"/>
    </row>
    <row r="18" spans="1:5" x14ac:dyDescent="0.25">
      <c r="A18" s="76" t="s">
        <v>80</v>
      </c>
      <c r="B18" s="72"/>
      <c r="C18" s="163">
        <f>E12</f>
        <v>0</v>
      </c>
      <c r="D18" s="77"/>
      <c r="E18" s="77"/>
    </row>
    <row r="19" spans="1:5" x14ac:dyDescent="0.25">
      <c r="A19" s="76" t="s">
        <v>81</v>
      </c>
      <c r="B19" s="72"/>
      <c r="C19" s="170">
        <f>+C17*C18</f>
        <v>0</v>
      </c>
      <c r="D19" s="77"/>
      <c r="E19" s="77"/>
    </row>
    <row r="20" spans="1:5" x14ac:dyDescent="0.25">
      <c r="A20" s="76" t="s">
        <v>60</v>
      </c>
      <c r="B20" s="72"/>
      <c r="C20" s="170"/>
      <c r="D20" s="77"/>
      <c r="E20" s="78"/>
    </row>
    <row r="21" spans="1:5" ht="16.5" thickBot="1" x14ac:dyDescent="0.3">
      <c r="A21" s="79" t="s">
        <v>78</v>
      </c>
      <c r="B21" s="80"/>
      <c r="C21" s="169">
        <f>+C20-C19</f>
        <v>0</v>
      </c>
      <c r="D21" s="77"/>
      <c r="E21" s="77"/>
    </row>
    <row r="22" spans="1:5" ht="16.5" thickBot="1" x14ac:dyDescent="0.3">
      <c r="A22" s="76"/>
      <c r="B22" s="72"/>
      <c r="C22" s="72"/>
      <c r="D22" s="77"/>
      <c r="E22" s="77"/>
    </row>
    <row r="23" spans="1:5" ht="16.5" thickBot="1" x14ac:dyDescent="0.3">
      <c r="A23" s="187" t="s">
        <v>82</v>
      </c>
      <c r="B23" s="188"/>
      <c r="C23" s="189"/>
      <c r="D23" s="77"/>
      <c r="E23" s="77"/>
    </row>
    <row r="24" spans="1:5" x14ac:dyDescent="0.25">
      <c r="A24" s="76"/>
      <c r="B24" s="72"/>
      <c r="C24" s="161"/>
      <c r="D24" s="77"/>
      <c r="E24" s="77"/>
    </row>
    <row r="25" spans="1:5" x14ac:dyDescent="0.25">
      <c r="A25" s="76" t="s">
        <v>60</v>
      </c>
      <c r="B25" s="72"/>
      <c r="C25" s="170">
        <f>C20</f>
        <v>0</v>
      </c>
      <c r="D25" s="78"/>
      <c r="E25" s="77"/>
    </row>
    <row r="26" spans="1:5" x14ac:dyDescent="0.25">
      <c r="A26" s="76" t="s">
        <v>83</v>
      </c>
      <c r="B26" s="72"/>
      <c r="C26" s="170">
        <f>C17</f>
        <v>0</v>
      </c>
      <c r="D26" s="78"/>
      <c r="E26" s="77"/>
    </row>
    <row r="27" spans="1:5" ht="16.5" thickBot="1" x14ac:dyDescent="0.3">
      <c r="A27" s="79" t="s">
        <v>84</v>
      </c>
      <c r="B27" s="80"/>
      <c r="C27" s="165" t="e">
        <f>+C25/C26</f>
        <v>#DIV/0!</v>
      </c>
      <c r="D27" s="81"/>
      <c r="E27" s="77"/>
    </row>
    <row r="28" spans="1:5" ht="16.5" thickBot="1" x14ac:dyDescent="0.3">
      <c r="A28" s="82"/>
      <c r="B28" s="83"/>
      <c r="C28" s="83"/>
      <c r="D28" s="77"/>
      <c r="E28" s="77"/>
    </row>
    <row r="29" spans="1:5" ht="16.5" thickBot="1" x14ac:dyDescent="0.3">
      <c r="A29" s="199" t="s">
        <v>85</v>
      </c>
      <c r="B29" s="200"/>
      <c r="C29" s="201"/>
      <c r="D29" s="77"/>
      <c r="E29" s="77"/>
    </row>
    <row r="30" spans="1:5" x14ac:dyDescent="0.25">
      <c r="A30" s="76"/>
      <c r="B30" s="72"/>
      <c r="C30" s="161"/>
      <c r="D30" s="59"/>
      <c r="E30" s="59"/>
    </row>
    <row r="31" spans="1:5" x14ac:dyDescent="0.25">
      <c r="A31" s="76" t="s">
        <v>86</v>
      </c>
      <c r="B31" s="72"/>
      <c r="C31" s="163">
        <f>+E12</f>
        <v>0</v>
      </c>
      <c r="D31" s="84"/>
      <c r="E31" s="59"/>
    </row>
    <row r="32" spans="1:5" x14ac:dyDescent="0.25">
      <c r="A32" s="76" t="s">
        <v>84</v>
      </c>
      <c r="B32" s="72"/>
      <c r="C32" s="168" t="e">
        <f>+C27</f>
        <v>#DIV/0!</v>
      </c>
      <c r="D32" s="84"/>
      <c r="E32" s="59"/>
    </row>
    <row r="33" spans="1:5" x14ac:dyDescent="0.25">
      <c r="A33" s="76" t="s">
        <v>87</v>
      </c>
      <c r="B33" s="72"/>
      <c r="C33" s="163" t="e">
        <f>+C32-C31</f>
        <v>#DIV/0!</v>
      </c>
      <c r="D33" s="84"/>
      <c r="E33" s="59"/>
    </row>
    <row r="34" spans="1:5" x14ac:dyDescent="0.25">
      <c r="A34" s="76"/>
      <c r="B34" s="72"/>
      <c r="C34" s="161"/>
      <c r="D34" s="59"/>
      <c r="E34" s="59"/>
    </row>
    <row r="35" spans="1:5" ht="16.5" thickBot="1" x14ac:dyDescent="0.3">
      <c r="A35" s="79" t="s">
        <v>88</v>
      </c>
      <c r="B35" s="80"/>
      <c r="C35" s="169" t="e">
        <f>+C17*C33</f>
        <v>#DIV/0!</v>
      </c>
      <c r="D35" s="85"/>
      <c r="E35" s="59"/>
    </row>
  </sheetData>
  <mergeCells count="9">
    <mergeCell ref="A15:C15"/>
    <mergeCell ref="A23:C23"/>
    <mergeCell ref="A29:C29"/>
    <mergeCell ref="A1:E2"/>
    <mergeCell ref="A4:E4"/>
    <mergeCell ref="A6:A7"/>
    <mergeCell ref="B6:B7"/>
    <mergeCell ref="C6:C7"/>
    <mergeCell ref="D6:D7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opLeftCell="A19" workbookViewId="0">
      <selection activeCell="C35" sqref="C35"/>
    </sheetView>
  </sheetViews>
  <sheetFormatPr baseColWidth="10" defaultRowHeight="15.75" x14ac:dyDescent="0.25"/>
  <cols>
    <col min="1" max="1" width="36.28515625" style="57" bestFit="1" customWidth="1"/>
    <col min="2" max="2" width="14.5703125" style="57" bestFit="1" customWidth="1"/>
    <col min="3" max="3" width="14.7109375" style="57" bestFit="1" customWidth="1"/>
    <col min="4" max="4" width="9.140625" style="86" customWidth="1"/>
    <col min="5" max="5" width="13.85546875" style="86" customWidth="1"/>
    <col min="6" max="6" width="17.7109375" style="57" customWidth="1"/>
    <col min="7" max="7" width="13.42578125" style="57" customWidth="1"/>
    <col min="8" max="16384" width="11.42578125" style="57"/>
  </cols>
  <sheetData>
    <row r="1" spans="1:6" x14ac:dyDescent="0.25">
      <c r="A1" s="193" t="s">
        <v>72</v>
      </c>
      <c r="B1" s="193"/>
      <c r="C1" s="193"/>
      <c r="D1" s="193"/>
      <c r="E1" s="193"/>
      <c r="F1" s="56"/>
    </row>
    <row r="2" spans="1:6" x14ac:dyDescent="0.25">
      <c r="A2" s="193"/>
      <c r="B2" s="193"/>
      <c r="C2" s="193"/>
      <c r="D2" s="193"/>
      <c r="E2" s="193"/>
      <c r="F2" s="56"/>
    </row>
    <row r="3" spans="1:6" x14ac:dyDescent="0.25">
      <c r="A3" s="58"/>
      <c r="B3" s="58"/>
      <c r="C3" s="58"/>
      <c r="D3" s="59"/>
      <c r="E3" s="59"/>
    </row>
    <row r="4" spans="1:6" s="60" customFormat="1" x14ac:dyDescent="0.25">
      <c r="A4" s="194" t="s">
        <v>73</v>
      </c>
      <c r="B4" s="194"/>
      <c r="C4" s="194"/>
      <c r="D4" s="194"/>
      <c r="E4" s="194"/>
    </row>
    <row r="5" spans="1:6" s="60" customFormat="1" ht="16.5" thickBot="1" x14ac:dyDescent="0.3">
      <c r="A5" s="61"/>
      <c r="B5" s="61"/>
      <c r="C5" s="61"/>
      <c r="D5" s="62"/>
      <c r="E5" s="62"/>
    </row>
    <row r="6" spans="1:6" x14ac:dyDescent="0.25">
      <c r="A6" s="195" t="s">
        <v>74</v>
      </c>
      <c r="B6" s="202" t="s">
        <v>75</v>
      </c>
      <c r="C6" s="202" t="s">
        <v>48</v>
      </c>
      <c r="D6" s="204" t="s">
        <v>76</v>
      </c>
      <c r="E6" s="63" t="s">
        <v>77</v>
      </c>
    </row>
    <row r="7" spans="1:6" ht="16.5" thickBot="1" x14ac:dyDescent="0.3">
      <c r="A7" s="196"/>
      <c r="B7" s="203"/>
      <c r="C7" s="203"/>
      <c r="D7" s="205"/>
      <c r="E7" s="64" t="s">
        <v>49</v>
      </c>
    </row>
    <row r="8" spans="1:6" x14ac:dyDescent="0.25">
      <c r="A8" s="65"/>
      <c r="B8" s="65"/>
      <c r="C8" s="66"/>
      <c r="D8" s="67"/>
      <c r="E8" s="67"/>
    </row>
    <row r="9" spans="1:6" x14ac:dyDescent="0.25">
      <c r="A9" s="65" t="str">
        <f>+'Original ESF'!A25</f>
        <v>Prestamos Bancario</v>
      </c>
      <c r="B9" s="96">
        <f>'Original ESF'!E25</f>
        <v>1780</v>
      </c>
      <c r="C9" s="68">
        <f>+B9/B12</f>
        <v>0.13083425211319369</v>
      </c>
      <c r="D9" s="68"/>
      <c r="E9" s="68">
        <f>+C9*D9</f>
        <v>0</v>
      </c>
    </row>
    <row r="10" spans="1:6" x14ac:dyDescent="0.25">
      <c r="A10" s="65" t="str">
        <f>+'Original ESF'!A31</f>
        <v>Deuda a Largo Plazo</v>
      </c>
      <c r="B10" s="96">
        <f>'Original ESF'!E31</f>
        <v>3135</v>
      </c>
      <c r="C10" s="68">
        <f>+B10/B12</f>
        <v>0.23042998897464168</v>
      </c>
      <c r="D10" s="68"/>
      <c r="E10" s="68">
        <f t="shared" ref="E10:E11" si="0">+C10*D10</f>
        <v>0</v>
      </c>
    </row>
    <row r="11" spans="1:6" ht="16.5" thickBot="1" x14ac:dyDescent="0.3">
      <c r="A11" s="65" t="s">
        <v>53</v>
      </c>
      <c r="B11" s="96">
        <f>'Original ESF'!E39</f>
        <v>8690</v>
      </c>
      <c r="C11" s="68">
        <f>+B11/$B$12</f>
        <v>0.63873575891216461</v>
      </c>
      <c r="D11" s="68"/>
      <c r="E11" s="68">
        <f t="shared" si="0"/>
        <v>0</v>
      </c>
    </row>
    <row r="12" spans="1:6" ht="16.5" thickBot="1" x14ac:dyDescent="0.3">
      <c r="A12" s="69"/>
      <c r="B12" s="97">
        <f>SUM(B9:B11)</f>
        <v>13605</v>
      </c>
      <c r="C12" s="70">
        <f>SUM(C9:C11)</f>
        <v>1</v>
      </c>
      <c r="D12" s="87"/>
      <c r="E12" s="71">
        <f>SUM(E9:E11)</f>
        <v>0</v>
      </c>
    </row>
    <row r="13" spans="1:6" x14ac:dyDescent="0.25">
      <c r="A13" s="72"/>
      <c r="B13" s="73"/>
      <c r="C13" s="74"/>
      <c r="D13" s="74"/>
      <c r="E13" s="75"/>
    </row>
    <row r="14" spans="1:6" ht="16.5" thickBot="1" x14ac:dyDescent="0.3">
      <c r="A14" s="58"/>
      <c r="B14" s="58"/>
      <c r="C14" s="58"/>
      <c r="D14" s="59"/>
      <c r="E14" s="59"/>
    </row>
    <row r="15" spans="1:6" ht="16.5" thickBot="1" x14ac:dyDescent="0.3">
      <c r="A15" s="184" t="s">
        <v>78</v>
      </c>
      <c r="B15" s="185"/>
      <c r="C15" s="186"/>
      <c r="D15" s="59"/>
      <c r="E15" s="59"/>
    </row>
    <row r="16" spans="1:6" x14ac:dyDescent="0.25">
      <c r="A16" s="76"/>
      <c r="B16" s="72"/>
      <c r="C16" s="65"/>
      <c r="D16" s="77"/>
      <c r="E16" s="77"/>
    </row>
    <row r="17" spans="1:5" x14ac:dyDescent="0.25">
      <c r="A17" s="76" t="s">
        <v>79</v>
      </c>
      <c r="B17" s="72"/>
      <c r="C17" s="98"/>
      <c r="D17" s="77"/>
      <c r="E17" s="77"/>
    </row>
    <row r="18" spans="1:5" x14ac:dyDescent="0.25">
      <c r="A18" s="76" t="s">
        <v>80</v>
      </c>
      <c r="B18" s="72"/>
      <c r="C18" s="163">
        <f>E12</f>
        <v>0</v>
      </c>
      <c r="D18" s="77"/>
      <c r="E18" s="77"/>
    </row>
    <row r="19" spans="1:5" x14ac:dyDescent="0.25">
      <c r="A19" s="76" t="s">
        <v>81</v>
      </c>
      <c r="B19" s="72"/>
      <c r="C19" s="170">
        <f>+C17*C18</f>
        <v>0</v>
      </c>
      <c r="D19" s="77"/>
      <c r="E19" s="77"/>
    </row>
    <row r="20" spans="1:5" x14ac:dyDescent="0.25">
      <c r="A20" s="76" t="s">
        <v>60</v>
      </c>
      <c r="B20" s="72"/>
      <c r="C20" s="170"/>
      <c r="D20" s="77"/>
      <c r="E20" s="78"/>
    </row>
    <row r="21" spans="1:5" ht="16.5" thickBot="1" x14ac:dyDescent="0.3">
      <c r="A21" s="79" t="s">
        <v>78</v>
      </c>
      <c r="B21" s="80"/>
      <c r="C21" s="169">
        <f>+C20-C19</f>
        <v>0</v>
      </c>
      <c r="D21" s="77"/>
      <c r="E21" s="77"/>
    </row>
    <row r="22" spans="1:5" ht="16.5" thickBot="1" x14ac:dyDescent="0.3">
      <c r="A22" s="76"/>
      <c r="B22" s="72"/>
      <c r="C22" s="72"/>
      <c r="D22" s="77"/>
      <c r="E22" s="77"/>
    </row>
    <row r="23" spans="1:5" ht="16.5" thickBot="1" x14ac:dyDescent="0.3">
      <c r="A23" s="187" t="s">
        <v>82</v>
      </c>
      <c r="B23" s="188"/>
      <c r="C23" s="189"/>
      <c r="D23" s="77"/>
      <c r="E23" s="77"/>
    </row>
    <row r="24" spans="1:5" x14ac:dyDescent="0.25">
      <c r="A24" s="76"/>
      <c r="B24" s="72"/>
      <c r="C24" s="161"/>
      <c r="D24" s="77"/>
      <c r="E24" s="77"/>
    </row>
    <row r="25" spans="1:5" x14ac:dyDescent="0.25">
      <c r="A25" s="76" t="s">
        <v>60</v>
      </c>
      <c r="B25" s="72"/>
      <c r="C25" s="171">
        <f>C20</f>
        <v>0</v>
      </c>
      <c r="D25" s="78"/>
      <c r="E25" s="77"/>
    </row>
    <row r="26" spans="1:5" x14ac:dyDescent="0.25">
      <c r="A26" s="76" t="s">
        <v>83</v>
      </c>
      <c r="B26" s="72"/>
      <c r="C26" s="171">
        <f>C17</f>
        <v>0</v>
      </c>
      <c r="D26" s="78"/>
      <c r="E26" s="77"/>
    </row>
    <row r="27" spans="1:5" ht="16.5" thickBot="1" x14ac:dyDescent="0.3">
      <c r="A27" s="79" t="s">
        <v>84</v>
      </c>
      <c r="B27" s="80"/>
      <c r="C27" s="165" t="e">
        <f>+C25/C26</f>
        <v>#DIV/0!</v>
      </c>
      <c r="D27" s="81"/>
      <c r="E27" s="77"/>
    </row>
    <row r="28" spans="1:5" ht="16.5" thickBot="1" x14ac:dyDescent="0.3">
      <c r="A28" s="82"/>
      <c r="B28" s="83"/>
      <c r="C28" s="83"/>
      <c r="D28" s="77"/>
      <c r="E28" s="77"/>
    </row>
    <row r="29" spans="1:5" ht="16.5" thickBot="1" x14ac:dyDescent="0.3">
      <c r="A29" s="199" t="s">
        <v>85</v>
      </c>
      <c r="B29" s="200"/>
      <c r="C29" s="201"/>
      <c r="D29" s="77"/>
      <c r="E29" s="77"/>
    </row>
    <row r="30" spans="1:5" x14ac:dyDescent="0.25">
      <c r="A30" s="76"/>
      <c r="B30" s="72"/>
      <c r="C30" s="161"/>
      <c r="D30" s="59"/>
      <c r="E30" s="59"/>
    </row>
    <row r="31" spans="1:5" x14ac:dyDescent="0.25">
      <c r="A31" s="76" t="s">
        <v>86</v>
      </c>
      <c r="B31" s="72"/>
      <c r="C31" s="163">
        <f>+E12</f>
        <v>0</v>
      </c>
      <c r="D31" s="84"/>
      <c r="E31" s="59"/>
    </row>
    <row r="32" spans="1:5" x14ac:dyDescent="0.25">
      <c r="A32" s="76" t="s">
        <v>84</v>
      </c>
      <c r="B32" s="72"/>
      <c r="C32" s="168" t="e">
        <f>+C27</f>
        <v>#DIV/0!</v>
      </c>
      <c r="D32" s="84"/>
      <c r="E32" s="59"/>
    </row>
    <row r="33" spans="1:5" x14ac:dyDescent="0.25">
      <c r="A33" s="76" t="s">
        <v>87</v>
      </c>
      <c r="B33" s="72"/>
      <c r="C33" s="163" t="e">
        <f>+C32-C31</f>
        <v>#DIV/0!</v>
      </c>
      <c r="D33" s="84"/>
      <c r="E33" s="59"/>
    </row>
    <row r="34" spans="1:5" x14ac:dyDescent="0.25">
      <c r="A34" s="76"/>
      <c r="B34" s="72"/>
      <c r="C34" s="161"/>
      <c r="D34" s="59"/>
      <c r="E34" s="59"/>
    </row>
    <row r="35" spans="1:5" ht="16.5" thickBot="1" x14ac:dyDescent="0.3">
      <c r="A35" s="79" t="s">
        <v>88</v>
      </c>
      <c r="B35" s="80"/>
      <c r="C35" s="169" t="e">
        <f>+C17*C33</f>
        <v>#DIV/0!</v>
      </c>
      <c r="D35" s="85"/>
      <c r="E35" s="59"/>
    </row>
  </sheetData>
  <mergeCells count="9">
    <mergeCell ref="A15:C15"/>
    <mergeCell ref="A23:C23"/>
    <mergeCell ref="A29:C29"/>
    <mergeCell ref="A1:E2"/>
    <mergeCell ref="A4:E4"/>
    <mergeCell ref="A6:A7"/>
    <mergeCell ref="B6:B7"/>
    <mergeCell ref="C6:C7"/>
    <mergeCell ref="D6:D7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opLeftCell="A7" workbookViewId="0">
      <selection activeCell="F28" sqref="F28"/>
    </sheetView>
  </sheetViews>
  <sheetFormatPr baseColWidth="10" defaultRowHeight="15.75" x14ac:dyDescent="0.25"/>
  <cols>
    <col min="1" max="1" width="11.42578125" style="101"/>
    <col min="2" max="2" width="33.5703125" style="101" customWidth="1"/>
    <col min="3" max="4" width="13.5703125" style="101" bestFit="1" customWidth="1"/>
    <col min="5" max="7" width="14.7109375" style="101" bestFit="1" customWidth="1"/>
    <col min="8" max="16384" width="11.42578125" style="101"/>
  </cols>
  <sheetData>
    <row r="1" spans="1:8" x14ac:dyDescent="0.25">
      <c r="A1" s="100"/>
      <c r="B1" s="100"/>
      <c r="C1" s="100"/>
      <c r="D1" s="100"/>
      <c r="E1" s="100"/>
      <c r="F1" s="100"/>
      <c r="G1" s="100"/>
      <c r="H1" s="100"/>
    </row>
    <row r="2" spans="1:8" x14ac:dyDescent="0.25">
      <c r="A2" s="100"/>
      <c r="B2" s="100"/>
      <c r="C2" s="100"/>
      <c r="D2" s="100"/>
      <c r="E2" s="100"/>
      <c r="F2" s="100"/>
      <c r="G2" s="100"/>
      <c r="H2" s="100"/>
    </row>
    <row r="3" spans="1:8" x14ac:dyDescent="0.25">
      <c r="A3" s="100"/>
      <c r="B3" s="100"/>
      <c r="C3" s="100"/>
      <c r="D3" s="100"/>
      <c r="E3" s="100"/>
      <c r="F3" s="100"/>
      <c r="G3" s="100"/>
      <c r="H3" s="100"/>
    </row>
    <row r="4" spans="1:8" x14ac:dyDescent="0.25">
      <c r="A4" s="100"/>
      <c r="B4" s="100"/>
      <c r="C4" s="100"/>
      <c r="D4" s="100"/>
      <c r="E4" s="100"/>
      <c r="F4" s="100"/>
      <c r="G4" s="100"/>
      <c r="H4" s="100"/>
    </row>
    <row r="5" spans="1:8" x14ac:dyDescent="0.25">
      <c r="A5" s="100"/>
      <c r="B5" s="100"/>
      <c r="C5" s="100"/>
      <c r="D5" s="100"/>
      <c r="E5" s="100"/>
      <c r="F5" s="100"/>
      <c r="G5" s="100"/>
      <c r="H5" s="100"/>
    </row>
    <row r="6" spans="1:8" x14ac:dyDescent="0.25">
      <c r="A6" s="100"/>
      <c r="B6" s="100"/>
      <c r="C6" s="100"/>
      <c r="D6" s="100"/>
      <c r="E6" s="100"/>
      <c r="F6" s="100"/>
      <c r="G6" s="100"/>
      <c r="H6" s="100"/>
    </row>
    <row r="7" spans="1:8" x14ac:dyDescent="0.25">
      <c r="A7" s="100"/>
      <c r="B7" s="100"/>
      <c r="C7" s="100"/>
      <c r="D7" s="100"/>
      <c r="E7" s="100"/>
      <c r="F7" s="100"/>
      <c r="G7" s="100"/>
      <c r="H7" s="100"/>
    </row>
    <row r="8" spans="1:8" x14ac:dyDescent="0.25">
      <c r="A8" s="100"/>
      <c r="B8" s="100"/>
      <c r="C8" s="100"/>
      <c r="D8" s="100"/>
      <c r="E8" s="100"/>
      <c r="F8" s="100"/>
      <c r="G8" s="100"/>
      <c r="H8" s="100"/>
    </row>
    <row r="9" spans="1:8" x14ac:dyDescent="0.25">
      <c r="A9" s="100"/>
      <c r="B9" s="100"/>
      <c r="C9" s="100"/>
      <c r="D9" s="100"/>
      <c r="E9" s="100"/>
      <c r="F9" s="100"/>
      <c r="G9" s="100"/>
      <c r="H9" s="100"/>
    </row>
    <row r="10" spans="1:8" x14ac:dyDescent="0.25">
      <c r="A10" s="100"/>
      <c r="B10" s="100"/>
      <c r="C10" s="100"/>
      <c r="D10" s="100"/>
      <c r="E10" s="100"/>
      <c r="F10" s="100"/>
      <c r="G10" s="100"/>
      <c r="H10" s="100"/>
    </row>
    <row r="11" spans="1:8" x14ac:dyDescent="0.25">
      <c r="A11" s="100"/>
      <c r="B11" s="100"/>
      <c r="C11" s="100"/>
      <c r="D11" s="100"/>
      <c r="E11" s="100"/>
      <c r="F11" s="100"/>
      <c r="G11" s="100"/>
      <c r="H11" s="100"/>
    </row>
    <row r="12" spans="1:8" x14ac:dyDescent="0.25">
      <c r="A12" s="100"/>
      <c r="B12" s="100"/>
      <c r="C12" s="100"/>
      <c r="D12" s="100"/>
      <c r="E12" s="100"/>
      <c r="F12" s="100"/>
      <c r="G12" s="100"/>
      <c r="H12" s="100"/>
    </row>
    <row r="13" spans="1:8" x14ac:dyDescent="0.25">
      <c r="A13" s="100"/>
      <c r="B13" s="100"/>
      <c r="C13" s="100"/>
      <c r="D13" s="100"/>
      <c r="E13" s="100"/>
      <c r="F13" s="100"/>
      <c r="G13" s="100"/>
      <c r="H13" s="100"/>
    </row>
    <row r="14" spans="1:8" x14ac:dyDescent="0.25">
      <c r="A14" s="100"/>
      <c r="B14" s="100"/>
      <c r="C14" s="100"/>
      <c r="D14" s="100"/>
      <c r="E14" s="100"/>
      <c r="F14" s="100"/>
      <c r="G14" s="100"/>
      <c r="H14" s="100"/>
    </row>
    <row r="15" spans="1:8" x14ac:dyDescent="0.25">
      <c r="A15" s="100"/>
      <c r="B15" s="100"/>
      <c r="C15" s="100"/>
      <c r="D15" s="100"/>
      <c r="E15" s="100"/>
      <c r="F15" s="100"/>
      <c r="G15" s="100"/>
      <c r="H15" s="100"/>
    </row>
    <row r="16" spans="1:8" x14ac:dyDescent="0.25">
      <c r="A16" s="100"/>
      <c r="B16" s="100"/>
      <c r="C16" s="100"/>
      <c r="D16" s="100"/>
      <c r="E16" s="100"/>
      <c r="F16" s="100"/>
      <c r="G16" s="100"/>
      <c r="H16" s="100"/>
    </row>
    <row r="17" spans="1:8" x14ac:dyDescent="0.25">
      <c r="A17" s="100"/>
      <c r="B17" s="100"/>
      <c r="C17" s="100"/>
      <c r="D17" s="100"/>
      <c r="E17" s="100"/>
      <c r="F17" s="100"/>
      <c r="G17" s="100"/>
      <c r="H17" s="100"/>
    </row>
    <row r="18" spans="1:8" x14ac:dyDescent="0.25">
      <c r="A18" s="100"/>
      <c r="B18" s="100"/>
      <c r="C18" s="100"/>
      <c r="D18" s="100"/>
      <c r="E18" s="100"/>
      <c r="F18" s="100"/>
      <c r="G18" s="100"/>
      <c r="H18" s="100"/>
    </row>
    <row r="19" spans="1:8" x14ac:dyDescent="0.25">
      <c r="A19" s="100"/>
      <c r="B19" s="100"/>
      <c r="C19" s="100"/>
      <c r="D19" s="100"/>
      <c r="E19" s="100"/>
      <c r="F19" s="100"/>
      <c r="G19" s="100"/>
      <c r="H19" s="100"/>
    </row>
    <row r="20" spans="1:8" x14ac:dyDescent="0.25">
      <c r="A20" s="100"/>
      <c r="B20" s="100"/>
      <c r="C20" s="100"/>
      <c r="D20" s="100"/>
      <c r="E20" s="100"/>
      <c r="F20" s="100"/>
      <c r="G20" s="100"/>
      <c r="H20" s="100"/>
    </row>
    <row r="21" spans="1:8" ht="16.5" thickBot="1" x14ac:dyDescent="0.3">
      <c r="A21" s="102"/>
      <c r="B21" s="102"/>
      <c r="C21" s="102"/>
      <c r="D21" s="102"/>
      <c r="E21" s="102"/>
      <c r="F21" s="102"/>
      <c r="G21" s="102"/>
      <c r="H21" s="102"/>
    </row>
    <row r="22" spans="1:8" ht="16.5" thickBot="1" x14ac:dyDescent="0.3">
      <c r="C22" s="148">
        <v>2013</v>
      </c>
      <c r="D22" s="148">
        <v>2014</v>
      </c>
      <c r="E22" s="148">
        <v>2015</v>
      </c>
      <c r="F22" s="148">
        <v>2016</v>
      </c>
      <c r="G22" s="103"/>
    </row>
    <row r="23" spans="1:8" ht="16.5" thickBot="1" x14ac:dyDescent="0.3">
      <c r="B23" s="147" t="s">
        <v>89</v>
      </c>
      <c r="C23" s="206">
        <f>+'EVA 2013'!C35</f>
        <v>-167.84282256509127</v>
      </c>
      <c r="D23" s="206" t="e">
        <f>+'EVA 2014'!C35</f>
        <v>#DIV/0!</v>
      </c>
      <c r="E23" s="206" t="e">
        <f>+'EVA 2015'!C35</f>
        <v>#DIV/0!</v>
      </c>
      <c r="F23" s="211" t="e">
        <f>+'EVA 2016'!C35</f>
        <v>#DIV/0!</v>
      </c>
      <c r="G23" s="99"/>
    </row>
    <row r="24" spans="1:8" ht="16.5" thickBot="1" x14ac:dyDescent="0.3">
      <c r="B24" s="149" t="s">
        <v>101</v>
      </c>
      <c r="C24" s="207"/>
      <c r="D24" s="209"/>
      <c r="E24" s="209"/>
      <c r="F24" s="212"/>
    </row>
    <row r="25" spans="1:8" ht="16.5" thickBot="1" x14ac:dyDescent="0.3">
      <c r="B25" s="172" t="s">
        <v>102</v>
      </c>
      <c r="C25" s="208"/>
      <c r="D25" s="210"/>
      <c r="E25" s="210"/>
      <c r="F25" s="213"/>
      <c r="G25" s="107"/>
    </row>
    <row r="26" spans="1:8" ht="16.5" thickBot="1" x14ac:dyDescent="0.3">
      <c r="C26" s="108"/>
      <c r="D26" s="108"/>
      <c r="E26" s="108"/>
      <c r="F26" s="108"/>
      <c r="G26" s="107"/>
    </row>
    <row r="27" spans="1:8" ht="16.5" thickBot="1" x14ac:dyDescent="0.3">
      <c r="C27" s="112">
        <f>+C22</f>
        <v>2013</v>
      </c>
      <c r="D27" s="112">
        <f t="shared" ref="D27:F27" si="0">+D22</f>
        <v>2014</v>
      </c>
      <c r="E27" s="112">
        <f t="shared" si="0"/>
        <v>2015</v>
      </c>
      <c r="F27" s="112">
        <f t="shared" si="0"/>
        <v>2016</v>
      </c>
      <c r="G27" s="109" t="s">
        <v>49</v>
      </c>
    </row>
    <row r="28" spans="1:8" ht="16.5" thickBot="1" x14ac:dyDescent="0.3">
      <c r="B28" s="104" t="str">
        <f>'EVA 2016'!A31</f>
        <v>Costo del capital</v>
      </c>
      <c r="C28" s="113">
        <f>+'EVA 2013'!C31</f>
        <v>0.13779779155848962</v>
      </c>
      <c r="D28" s="113">
        <f>+'EVA 2014'!C31</f>
        <v>0</v>
      </c>
      <c r="E28" s="113">
        <f>+'EVA 2015'!C31</f>
        <v>0</v>
      </c>
      <c r="F28" s="113">
        <f>+'EVA 2016'!C31</f>
        <v>0</v>
      </c>
      <c r="G28" s="110">
        <f>AVERAGE(C28:F28)</f>
        <v>3.4449447889622405E-2</v>
      </c>
      <c r="H28" s="106" t="s">
        <v>90</v>
      </c>
    </row>
    <row r="29" spans="1:8" ht="16.5" thickBot="1" x14ac:dyDescent="0.3">
      <c r="B29" s="105" t="str">
        <f>+'EVA 2016'!A32</f>
        <v>Rentabilidad del capital invertido</v>
      </c>
      <c r="C29" s="113">
        <f>+'EVA 2013'!C32</f>
        <v>8.615384615384615E-2</v>
      </c>
      <c r="D29" s="113" t="e">
        <f>+'EVA 2014'!C32</f>
        <v>#DIV/0!</v>
      </c>
      <c r="E29" s="113" t="e">
        <f>+'EVA 2015'!C32</f>
        <v>#DIV/0!</v>
      </c>
      <c r="F29" s="113" t="e">
        <f>+'EVA 2016'!C32</f>
        <v>#DIV/0!</v>
      </c>
      <c r="G29" s="111" t="e">
        <f>AVERAGE(C29:F29)</f>
        <v>#DIV/0!</v>
      </c>
    </row>
  </sheetData>
  <mergeCells count="4">
    <mergeCell ref="C23:C25"/>
    <mergeCell ref="D23:D25"/>
    <mergeCell ref="E23:E25"/>
    <mergeCell ref="F23:F25"/>
  </mergeCells>
  <conditionalFormatting sqref="C23:F23">
    <cfRule type="cellIs" dxfId="1" priority="1" stopIfTrue="1" operator="lessThan">
      <formula>0</formula>
    </cfRule>
    <cfRule type="cellIs" dxfId="0" priority="2" stopIfTrue="1" operator="greaterThan">
      <formula>0</formula>
    </cfRule>
  </conditionalFormatting>
  <printOptions horizontalCentered="1" verticalCentered="1"/>
  <pageMargins left="0.7" right="0.7" top="0.75" bottom="0.75" header="0.3" footer="0.3"/>
  <pageSetup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Original ER</vt:lpstr>
      <vt:lpstr>Original ESF</vt:lpstr>
      <vt:lpstr>Base Eva</vt:lpstr>
      <vt:lpstr>EVA 2013</vt:lpstr>
      <vt:lpstr>EVA 2014</vt:lpstr>
      <vt:lpstr>EVA 2015</vt:lpstr>
      <vt:lpstr>EVA 2016</vt:lpstr>
      <vt:lpstr>Resumen Grafico de EVA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Jury Berrios</dc:creator>
  <cp:lastModifiedBy>Reynaldo Solorzano</cp:lastModifiedBy>
  <cp:lastPrinted>2017-03-01T19:58:40Z</cp:lastPrinted>
  <dcterms:created xsi:type="dcterms:W3CDTF">2017-02-28T02:02:41Z</dcterms:created>
  <dcterms:modified xsi:type="dcterms:W3CDTF">2017-07-27T20:49:58Z</dcterms:modified>
</cp:coreProperties>
</file>